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3740"/>
  </bookViews>
  <sheets>
    <sheet name="RREO-Anexo 06" sheetId="1" r:id="rId1"/>
    <sheet name="campos" sheetId="4" state="hidden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1" i="1"/>
  <c r="D144"/>
  <c r="D143" s="1"/>
  <c r="D149" s="1"/>
  <c r="C144"/>
  <c r="C143" s="1"/>
  <c r="C149" s="1"/>
  <c r="C158" s="1"/>
  <c r="C133"/>
  <c r="D75"/>
  <c r="E75"/>
  <c r="E79" s="1"/>
  <c r="F75"/>
  <c r="F79" s="1"/>
  <c r="G75"/>
  <c r="H75"/>
  <c r="I75"/>
  <c r="I79" s="1"/>
  <c r="D79"/>
  <c r="G79"/>
  <c r="H79"/>
  <c r="I82"/>
  <c r="I90" s="1"/>
  <c r="D84"/>
  <c r="D82" s="1"/>
  <c r="D90" s="1"/>
  <c r="D94" s="1"/>
  <c r="E84"/>
  <c r="E82" s="1"/>
  <c r="E90" s="1"/>
  <c r="F84"/>
  <c r="F82" s="1"/>
  <c r="F90" s="1"/>
  <c r="G84"/>
  <c r="G82" s="1"/>
  <c r="G90" s="1"/>
  <c r="G94" s="1"/>
  <c r="H84"/>
  <c r="H82" s="1"/>
  <c r="H90" s="1"/>
  <c r="H94" s="1"/>
  <c r="I84"/>
  <c r="C84"/>
  <c r="C82" s="1"/>
  <c r="C90" s="1"/>
  <c r="C75"/>
  <c r="C79" s="1"/>
  <c r="C94" l="1"/>
  <c r="C95"/>
  <c r="D95"/>
  <c r="I94"/>
  <c r="I95"/>
  <c r="E94"/>
  <c r="E95"/>
  <c r="F94"/>
  <c r="F95"/>
  <c r="G95"/>
  <c r="H95"/>
  <c r="D23" l="1"/>
  <c r="D30"/>
  <c r="D33"/>
  <c r="D41"/>
  <c r="D50"/>
  <c r="D54"/>
  <c r="D57"/>
  <c r="C57"/>
  <c r="C54"/>
  <c r="C50"/>
  <c r="C41"/>
  <c r="C33"/>
  <c r="C30"/>
  <c r="C23"/>
  <c r="C22" l="1"/>
  <c r="C44" s="1"/>
  <c r="D47"/>
  <c r="D60" s="1"/>
  <c r="D22"/>
  <c r="D44" s="1"/>
  <c r="D64" s="1"/>
  <c r="D63"/>
  <c r="C47"/>
  <c r="C60" s="1"/>
  <c r="C63" l="1"/>
  <c r="C64"/>
</calcChain>
</file>

<file path=xl/sharedStrings.xml><?xml version="1.0" encoding="utf-8"?>
<sst xmlns="http://schemas.openxmlformats.org/spreadsheetml/2006/main" count="375" uniqueCount="322">
  <si>
    <t>Jurisdicionado:</t>
  </si>
  <si>
    <t>Exercício:</t>
  </si>
  <si>
    <t>Bimestre/Quadrimestre/Semestre:</t>
  </si>
  <si>
    <t>Jurisdicionado</t>
  </si>
  <si>
    <t>RELATÓRIO RESUMIDO DA EXECUÇÃO ORÇAMENTÁRIA</t>
  </si>
  <si>
    <t>P001 - PREFEITURA MUNICIPAL DE ACARI</t>
  </si>
  <si>
    <t>P002 - PREFEITURA MUNICIPAL DE AFONSO BEZERRA</t>
  </si>
  <si>
    <t>P003 - PREFEITURA MUNICIPAL DE ÁGUA NOVA</t>
  </si>
  <si>
    <t>P004 - PREFEITURA MUNICIPAL DE ALEXANDRIA</t>
  </si>
  <si>
    <t>P005 - PREFEITURA MUNICIPAL DE ALMINO AFONSO</t>
  </si>
  <si>
    <t>P006 - PREFEITURA MUNICIPAL DE ALTO DO RODRIGUES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</si>
  <si>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</si>
  <si>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</si>
  <si>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</si>
  <si>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</si>
  <si>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</si>
  <si>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</si>
  <si>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</si>
  <si>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</si>
  <si>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</si>
  <si>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</si>
  <si>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</si>
  <si>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</si>
  <si>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</si>
  <si>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</si>
  <si>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</si>
  <si>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</si>
  <si>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</si>
  <si>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</si>
  <si>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</si>
  <si>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</si>
  <si>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</si>
  <si>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</si>
  <si>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</si>
  <si>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</si>
  <si>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</si>
  <si>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</si>
  <si>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</si>
  <si>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</si>
  <si>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</si>
  <si>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</si>
  <si>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</si>
  <si>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</si>
  <si>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</si>
  <si>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</si>
  <si>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</si>
  <si>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</si>
  <si>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</si>
  <si>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</si>
  <si>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</si>
  <si>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</si>
  <si>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</si>
  <si>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</si>
  <si>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</si>
  <si>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</si>
  <si>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</si>
  <si>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</si>
  <si>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</si>
  <si>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</si>
  <si>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</si>
  <si>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</si>
  <si>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</si>
  <si>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</si>
  <si>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</si>
  <si>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</si>
  <si>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</si>
  <si>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</si>
  <si>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</si>
  <si>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</si>
  <si>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</si>
  <si>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</si>
  <si>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</si>
  <si>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</si>
  <si>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</si>
  <si>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</si>
  <si>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</si>
  <si>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</si>
  <si>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</si>
  <si>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</si>
  <si>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</si>
  <si>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</si>
  <si>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</si>
  <si>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</si>
  <si>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</si>
  <si>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</si>
  <si>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</si>
  <si>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</si>
  <si>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</si>
  <si>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</si>
  <si>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</si>
  <si>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</si>
  <si>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</si>
  <si>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</si>
  <si>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</si>
  <si>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</si>
  <si>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</si>
  <si>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</si>
  <si>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</si>
  <si>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</si>
  <si>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</si>
  <si>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</si>
  <si>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</si>
  <si>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</si>
  <si>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</si>
  <si>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</si>
  <si>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</si>
  <si>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</si>
  <si>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</si>
  <si>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</si>
  <si>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</si>
  <si>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</si>
  <si>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</si>
  <si>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</si>
  <si>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</si>
  <si>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</si>
  <si>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</si>
  <si>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</si>
  <si>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</si>
  <si>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</si>
  <si>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</si>
  <si>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</si>
  <si>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</si>
  <si>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</si>
  <si>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</si>
  <si>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</si>
  <si>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</si>
  <si>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</si>
  <si>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</si>
  <si>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</si>
  <si>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</si>
  <si>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</si>
  <si>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</si>
  <si>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</si>
  <si>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</si>
  <si>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</si>
  <si>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</si>
  <si>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</si>
  <si>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</si>
  <si>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</si>
  <si>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</si>
  <si>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</si>
  <si>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</si>
  <si>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</si>
  <si>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</si>
  <si>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</si>
  <si>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</si>
  <si>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</si>
  <si>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</si>
  <si>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</si>
  <si>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</si>
  <si>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</si>
  <si>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</si>
  <si>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</si>
  <si>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</si>
  <si>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</si>
  <si>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</si>
  <si>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</si>
  <si>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</si>
  <si>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</si>
  <si>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</si>
  <si>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</si>
  <si>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</si>
  <si>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</si>
  <si>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</si>
  <si>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</si>
  <si>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</si>
  <si>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</si>
  <si>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</si>
  <si>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</si>
  <si>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</si>
  <si>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</si>
  <si>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</si>
  <si>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>Período</t>
  </si>
  <si>
    <t>2° Bim. / 1° Quad.</t>
  </si>
  <si>
    <t>1° Bim.</t>
  </si>
  <si>
    <t>3° Bim. / 1° Sem.</t>
  </si>
  <si>
    <t>5° Bim.</t>
  </si>
  <si>
    <t>4° Bim. / 2° Quad.</t>
  </si>
  <si>
    <t>6° Bim. / 3° Quad. / 2° Sem.</t>
  </si>
  <si>
    <t xml:space="preserve">Rótulo: Padrão </t>
  </si>
  <si>
    <t xml:space="preserve">Quadro: Notas Explicativas </t>
  </si>
  <si>
    <t xml:space="preserve">Notas Explicativas </t>
  </si>
  <si>
    <t xml:space="preserve">Valores </t>
  </si>
  <si>
    <t xml:space="preserve">  Notas Explicativas </t>
  </si>
  <si>
    <t xml:space="preserve">    Receita Patrimonial </t>
  </si>
  <si>
    <t xml:space="preserve">      Outras Receitas Patrimoniais </t>
  </si>
  <si>
    <t xml:space="preserve">    Outras Receitas de Capital </t>
  </si>
  <si>
    <t xml:space="preserve">PREVISÃO ORÇAMENTÁRIA </t>
  </si>
  <si>
    <t xml:space="preserve">    Pessoal e Encargos Sociais </t>
  </si>
  <si>
    <t>ANEXO 06 - Demonstrativo dos Resultados Primário e Nominal - Municípios</t>
  </si>
  <si>
    <t xml:space="preserve">Grupo: Tabela 6.3 - Demonstrativo dos Resultados Primário e Nominal - 
Municípios </t>
  </si>
  <si>
    <t xml:space="preserve">Quadro: Cálculo Acima da Linha - Receitas Primárias </t>
  </si>
  <si>
    <t xml:space="preserve">Cálculo Acima da Linha - Receitas Primárias </t>
  </si>
  <si>
    <t xml:space="preserve">Receita Orçamentária </t>
  </si>
  <si>
    <t xml:space="preserve">PREVISÃO ATUALIZADA </t>
  </si>
  <si>
    <t xml:space="preserve">Até o Bimestre / 2024 </t>
  </si>
  <si>
    <t xml:space="preserve">RECEITAS REALIZADAS (a) </t>
  </si>
  <si>
    <t xml:space="preserve">  RECEITAS CORRENTES (EXCETO FONTES RPPS) (I) </t>
  </si>
  <si>
    <t xml:space="preserve">    Impostos, Taxas e Contribuições de Melhoria </t>
  </si>
  <si>
    <t xml:space="preserve">      IPTU </t>
  </si>
  <si>
    <t xml:space="preserve">      ISS </t>
  </si>
  <si>
    <t xml:space="preserve">      ITBI </t>
  </si>
  <si>
    <t xml:space="preserve">      IRRF </t>
  </si>
  <si>
    <t xml:space="preserve">      Outros Impostos, Taxas e Contribuições de Melhoria </t>
  </si>
  <si>
    <t xml:space="preserve">    Contribuições </t>
  </si>
  <si>
    <t xml:space="preserve">      Aplicações Financeiras (II) </t>
  </si>
  <si>
    <t xml:space="preserve">    Transferências Correntes </t>
  </si>
  <si>
    <t xml:space="preserve">      Cota-Parte do FPM </t>
  </si>
  <si>
    <t xml:space="preserve">      Cota-Parte do ICMS </t>
  </si>
  <si>
    <t xml:space="preserve">      Cota-Parte do IPVA </t>
  </si>
  <si>
    <t xml:space="preserve">      Cota-Parte do ITR </t>
  </si>
  <si>
    <t xml:space="preserve">      Transferências da LC nº 61/1989 </t>
  </si>
  <si>
    <t xml:space="preserve">      Transferências do FUNDEB </t>
  </si>
  <si>
    <t xml:space="preserve">      Outras Transferências Correntes </t>
  </si>
  <si>
    <t xml:space="preserve">    Demais Receitas Correntes </t>
  </si>
  <si>
    <t xml:space="preserve">      Outras Receitas Financeiras (III) </t>
  </si>
  <si>
    <t xml:space="preserve">      Receitas Correntes Restantes </t>
  </si>
  <si>
    <t xml:space="preserve">  RECEITAS PRIMÁRIAS CORRENTES (EXCETO FONTES RPPS) (IV) = (I - (II + III)) </t>
  </si>
  <si>
    <t xml:space="preserve">  RECEITAS PRIMÁRIAS CORRENTES (COM FONTES RPPS) (V) </t>
  </si>
  <si>
    <t xml:space="preserve">  RECEITAS NÃO PRIMÁRIAS CORRENTES (COM FONTES RPPS) (VI) </t>
  </si>
  <si>
    <t xml:space="preserve">  RECEITAS DE CAPITAL (EXCETO FONTES RPPS) (VII) </t>
  </si>
  <si>
    <t xml:space="preserve">    Operações de Crédito (VIII) </t>
  </si>
  <si>
    <t xml:space="preserve">    Amortização de Empréstimos (IX) </t>
  </si>
  <si>
    <t xml:space="preserve">    Alienação de Bens </t>
  </si>
  <si>
    <t xml:space="preserve">      Receitas de Alienação de Investimentos Temporários (X) </t>
  </si>
  <si>
    <t xml:space="preserve">      Receitas de Alienação de Investimentos Permanentes (XI) </t>
  </si>
  <si>
    <t xml:space="preserve">      Outras Alienações de Bens </t>
  </si>
  <si>
    <t xml:space="preserve">    Transferências de Capital </t>
  </si>
  <si>
    <t xml:space="preserve">      Convênios </t>
  </si>
  <si>
    <t xml:space="preserve">      Outras Transferências de Capital </t>
  </si>
  <si>
    <t xml:space="preserve">      Outras Receitas de Capital Não Primárias (XII) </t>
  </si>
  <si>
    <t xml:space="preserve">      Outras Receitas de Capital Primárias </t>
  </si>
  <si>
    <t xml:space="preserve">  RECEITAS PRIMÁRIAS DE CAPITAL (EXCETO FONTES RPPS) (XIII) = (VII - (VIII + 
  IX + X + XI + XII)) </t>
  </si>
  <si>
    <t xml:space="preserve">  RECEITAS PRIMÁRIAS DE CAPITAL (COM FONTES RPPS) (XIV) </t>
  </si>
  <si>
    <t xml:space="preserve">  RECEITAS NÃO PRIMÁRIAS DE CAPITAL (COM FONTES RPPS) (XV) </t>
  </si>
  <si>
    <t xml:space="preserve">  RECEITA PRIMÁRIA TOTAL (XVI) = (IV + V + XIII + XIV) </t>
  </si>
  <si>
    <t xml:space="preserve">  RECEITA PRIMÁRIA TOTAL (EXCETO FONTES RPPS) (XVII) = (IV + XIII) </t>
  </si>
  <si>
    <t xml:space="preserve">Quadro: Cálculo Acima da Linha - Despesas Primárias </t>
  </si>
  <si>
    <t xml:space="preserve">Cálculo Acima da Linha - Despesas Primárias </t>
  </si>
  <si>
    <t xml:space="preserve">Despesa Orçamentária </t>
  </si>
  <si>
    <t xml:space="preserve">DOTAÇÃO ATUALIZADA </t>
  </si>
  <si>
    <t xml:space="preserve">DESPESAS EMPENHADAS </t>
  </si>
  <si>
    <t xml:space="preserve">DESPESAS LIQUIDADAS </t>
  </si>
  <si>
    <t xml:space="preserve">DESPESAS PAGAS (a) </t>
  </si>
  <si>
    <t xml:space="preserve">RESTOS A PAGAR PROCESSADOS PAGOS (b) </t>
  </si>
  <si>
    <t xml:space="preserve">RESTOS A PAGAR NÃO PROCESSADOS </t>
  </si>
  <si>
    <t xml:space="preserve">LIQUIDADOS </t>
  </si>
  <si>
    <t xml:space="preserve">PAGOS (c) </t>
  </si>
  <si>
    <t xml:space="preserve">  DESPESAS CORRENTES (EXCETO FONTES RPPS) (XVIII) </t>
  </si>
  <si>
    <t xml:space="preserve">    Juros e Encargos da Dívida (XIX) </t>
  </si>
  <si>
    <t xml:space="preserve">    Outras Despesas Correntes </t>
  </si>
  <si>
    <t xml:space="preserve">  DESPESAS PRIMÁRIAS CORRENTES (EXCETO FONTES RPPS) (XX) = (XVIII - XIX) </t>
  </si>
  <si>
    <t xml:space="preserve">  DESPESAS PRIMÁRIAS CORRENTES (COM FONTES RPPS) (XXI) </t>
  </si>
  <si>
    <t xml:space="preserve">  DESPESAS NÃO PRIMÁRIAS CORRENTES (COM FONTES RPPS) (XXII) </t>
  </si>
  <si>
    <t xml:space="preserve">  DESPESAS DE CAPITAL (EXCETO FONTES RPPS) (XXIII) </t>
  </si>
  <si>
    <t xml:space="preserve">    Investimentos </t>
  </si>
  <si>
    <t xml:space="preserve">    Inversões Financeiras </t>
  </si>
  <si>
    <t xml:space="preserve">      Concessão de Empréstimos e Financiamentos (XXIV) </t>
  </si>
  <si>
    <t xml:space="preserve">      Aquisição de Título de Capital já Integralizado (XXV) </t>
  </si>
  <si>
    <t xml:space="preserve">      Aquisição de Título de Crédito (XXVI) </t>
  </si>
  <si>
    <t xml:space="preserve">      Demais Inversões Financeiras </t>
  </si>
  <si>
    <t xml:space="preserve">    Amortização da Dívida (XXVII) </t>
  </si>
  <si>
    <t xml:space="preserve">  DESPESAS PRIMÁRIAS DE CAPITAL (EXCETO FONTES RPPS) (XXVIII) = (XXIII - 
  (XXIV + XXV + XXVI + XXVII)) </t>
  </si>
  <si>
    <t xml:space="preserve">  RESERVA DE CONTINGÊNCIA (XXIX) </t>
  </si>
  <si>
    <t xml:space="preserve">  DESPESAS PRIMÁRIAS DE CAPITAL (COM FONTES RPPS) (XXX) </t>
  </si>
  <si>
    <t xml:space="preserve">  DESPESAS NÃO PRIMÁRIAS DE CAPITAL (COM FONTES RPPS) (XXXI) </t>
  </si>
  <si>
    <t xml:space="preserve">  DESPESA PRIMÁRIA TOTAL (XXXII) = (XX + XXI + XXVIII + XXIX + XXX) </t>
  </si>
  <si>
    <t xml:space="preserve">  DESPESA PRIMÁRIA TOTAL (EXCETO FONTES RPPS) (XXXIII) = (XX + XXVIII + XXIX) </t>
  </si>
  <si>
    <t xml:space="preserve">Quadro: Resultado Primário - Acima da Linha </t>
  </si>
  <si>
    <t xml:space="preserve">Resultado Primário - Acima da Linha </t>
  </si>
  <si>
    <t xml:space="preserve">VALOR </t>
  </si>
  <si>
    <t xml:space="preserve">  RESULTADO PRIMÁRIO (COM RPPS) - Acima da Linha (XXXIV) = (XVIa - (XXXIIa 
  +XXXIIb + XXXIIc)) </t>
  </si>
  <si>
    <t xml:space="preserve">  RESULTADO PRIMÁRIO (SEM RPPS) - Acima da Linha (XXXV) = (XVIIa - (XXXIIIa 
  +XXXIIIb + XXXIIIc)) </t>
  </si>
  <si>
    <t xml:space="preserve">Quadro: Meta Fiscal para o Resultado Primário </t>
  </si>
  <si>
    <t xml:space="preserve">Meta Fiscal para o Resultado Primário </t>
  </si>
  <si>
    <t xml:space="preserve">Meta Fixada na LDO </t>
  </si>
  <si>
    <t xml:space="preserve">VALOR CORRENTE </t>
  </si>
  <si>
    <t xml:space="preserve">  Meta fixada no Anexo de Metas Fiscais da LDO para o exercício de referência </t>
  </si>
  <si>
    <t xml:space="preserve">Quadro: Juros Nominais </t>
  </si>
  <si>
    <t xml:space="preserve">Juros Nominais </t>
  </si>
  <si>
    <t xml:space="preserve">VALOR INCORRIDO </t>
  </si>
  <si>
    <t xml:space="preserve">  Juros, Encargos e Variações Monetárias Ativos (Exceto RPPS) (XXXVI) </t>
  </si>
  <si>
    <t xml:space="preserve">  Juros, Encargos e Variações Monetárias Passivos (Exceto RPPS) (XXXVII) </t>
  </si>
  <si>
    <t xml:space="preserve">Quadro: Resultado Nominal - Acima da Linha </t>
  </si>
  <si>
    <t xml:space="preserve">Resultado Nominal - Acima da Linha </t>
  </si>
  <si>
    <t xml:space="preserve">  RESULTADO NOMINAL (SEM RPPS) - Acima da Linha (XXXVIII) = XXXV + (XXXVI - 
  XXXVII) </t>
  </si>
  <si>
    <t xml:space="preserve">Quadro: Cálculo Abaixo da Linha - Resultado Nominal </t>
  </si>
  <si>
    <t xml:space="preserve">Cálculo Abaixo da Linha - Resultado Nominal </t>
  </si>
  <si>
    <t xml:space="preserve">Saldo </t>
  </si>
  <si>
    <t xml:space="preserve">Em 31/12/2023 (a) </t>
  </si>
  <si>
    <t xml:space="preserve">Até o Bimestre 2024 (b) </t>
  </si>
  <si>
    <t xml:space="preserve">  DÍVIDA CONSOLIDADA (XXXIX) </t>
  </si>
  <si>
    <t xml:space="preserve">  DEDUÇÕES (XL) </t>
  </si>
  <si>
    <t xml:space="preserve">    Disponibilidade de Caixa </t>
  </si>
  <si>
    <t xml:space="preserve">      Disponibilidade de Caixa Bruta </t>
  </si>
  <si>
    <t xml:space="preserve">      (-) Restos a Pagar Processados (XLI) </t>
  </si>
  <si>
    <t xml:space="preserve">      (-) Depósitos Restituíveis e Valores Vinculados </t>
  </si>
  <si>
    <t xml:space="preserve">    Demais Haveres Financeiros </t>
  </si>
  <si>
    <t xml:space="preserve">  DÍVIDA CONSOLIDADA LÍQUIDA (XLII) = (XXXIX - XL) </t>
  </si>
  <si>
    <t xml:space="preserve">Quadro: Resultado Nominal - Abaixo da Linha </t>
  </si>
  <si>
    <t xml:space="preserve">Resultado Nominal - Abaixo da Linha </t>
  </si>
  <si>
    <t xml:space="preserve">  RESULTADO NOMINAL (SEM RPPS) - Abaixo da Linha (XLIII) = (XLIIa - XLIIb) </t>
  </si>
  <si>
    <t xml:space="preserve">Quadro: Meta Fiscal para o Resultado Nominal </t>
  </si>
  <si>
    <t xml:space="preserve">Meta Fiscal para o Resultado Nominal </t>
  </si>
  <si>
    <t xml:space="preserve">Quadro: Ajuste Metodológico </t>
  </si>
  <si>
    <t xml:space="preserve">Ajuste Metodológico </t>
  </si>
  <si>
    <t xml:space="preserve">  VARIAÇÃO DO SALDO DE RPP (XLIV) = (XLIb - XLIa) </t>
  </si>
  <si>
    <t xml:space="preserve">  RECEITA DE ALIENAÇÃO DE INVESTIMENTOS PERMANENTES (XLV) = (XI) </t>
  </si>
  <si>
    <t xml:space="preserve">  VARIAÇÃO CAMBIAL (XLVI) </t>
  </si>
  <si>
    <t xml:space="preserve">  VARIAÇÃO DO SALDO DE PRECATÓRIOS INTEGRANTES DA DC (XLVII) </t>
  </si>
  <si>
    <t xml:space="preserve">  VARIAÇÃO DO SALDO DAS DEMAIS OBRIGAÇÕES INTEGRANTES DA DC (XLVIII) </t>
  </si>
  <si>
    <t xml:space="preserve">  OUTROS AJUSTES (XLIX) </t>
  </si>
  <si>
    <t xml:space="preserve">  RESULTADO NOMINAL (SEM RPPS) AJUSTADO - Abaixo da Linha (L) = (XLIII + 
  (XLIV - XLV - XLVI + XLVII + XLVIII) +/- (XLIX)) </t>
  </si>
  <si>
    <t xml:space="preserve">Quadro: Resultado Primário - Abaixo da Linha </t>
  </si>
  <si>
    <t xml:space="preserve">Resultado Primário - Abaixo da Linha </t>
  </si>
  <si>
    <t xml:space="preserve">  RESULTADO PRIMÁRIO (SEM RPPS) - Abaixo da Linha (LI) = (L) - (XXXVI - 
  XXXVII) </t>
  </si>
  <si>
    <t xml:space="preserve">Quadro: Informações Adicionais </t>
  </si>
  <si>
    <t xml:space="preserve">Informações Adicionais </t>
  </si>
  <si>
    <t xml:space="preserve">  SALDO DE EXERCÍCIOS ANTERIORES </t>
  </si>
  <si>
    <t xml:space="preserve">    Recursos Arrecadados em Exercícios Anteriores - RPPS </t>
  </si>
  <si>
    <t xml:space="preserve">    Superávit Financeiro Utilizado para Abertura e Reabertura de Créditos 
    Adicionais </t>
  </si>
  <si>
    <t xml:space="preserve">  RESERVA ORÇAMENTÁRIA DO RPPS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</si>
</sst>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lightDown">
        <fgColor indexed="44"/>
        <bgColor theme="6" tint="-0.499984740745262"/>
      </patternFill>
    </fill>
    <fill>
      <patternFill patternType="solid">
        <fgColor rgb="FF2B3616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2" fillId="4" borderId="1" xfId="0" applyFont="1" applyFill="1" applyBorder="1" applyAlignment="1">
      <alignment vertical="center" wrapText="1"/>
    </xf>
    <xf numFmtId="4" fontId="2" fillId="4" borderId="1" xfId="0" applyNumberFormat="1" applyFont="1" applyFill="1" applyBorder="1" applyAlignment="1" applyProtection="1">
      <alignment vertical="center"/>
      <protection locked="0"/>
    </xf>
    <xf numFmtId="0" fontId="2" fillId="5" borderId="1" xfId="0" applyFont="1" applyFill="1" applyBorder="1" applyAlignment="1">
      <alignment vertical="center" wrapText="1"/>
    </xf>
    <xf numFmtId="4" fontId="2" fillId="5" borderId="1" xfId="0" applyNumberFormat="1" applyFont="1" applyFill="1" applyBorder="1" applyAlignment="1" applyProtection="1">
      <alignment vertical="center"/>
      <protection locked="0"/>
    </xf>
    <xf numFmtId="0" fontId="6" fillId="0" borderId="0" xfId="0" applyFont="1"/>
    <xf numFmtId="0" fontId="2" fillId="7" borderId="4" xfId="0" applyFont="1" applyFill="1" applyBorder="1"/>
    <xf numFmtId="4" fontId="2" fillId="4" borderId="1" xfId="0" applyNumberFormat="1" applyFont="1" applyFill="1" applyBorder="1" applyAlignment="1" applyProtection="1">
      <alignment vertical="center" wrapText="1"/>
      <protection locked="0"/>
    </xf>
    <xf numFmtId="4" fontId="2" fillId="4" borderId="1" xfId="0" applyNumberFormat="1" applyFont="1" applyFill="1" applyBorder="1" applyAlignment="1" applyProtection="1">
      <alignment vertical="center"/>
    </xf>
    <xf numFmtId="4" fontId="2" fillId="5" borderId="1" xfId="0" applyNumberFormat="1" applyFont="1" applyFill="1" applyBorder="1" applyAlignment="1" applyProtection="1">
      <alignment vertical="center"/>
    </xf>
    <xf numFmtId="0" fontId="1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/>
    <xf numFmtId="0" fontId="1" fillId="8" borderId="1" xfId="0" applyFont="1" applyFill="1" applyBorder="1" applyAlignment="1" applyProtection="1">
      <alignment vertical="center" wrapText="1"/>
    </xf>
    <xf numFmtId="0" fontId="0" fillId="0" borderId="0" xfId="0" applyProtection="1"/>
    <xf numFmtId="0" fontId="1" fillId="6" borderId="9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vertical="center" wrapText="1"/>
    </xf>
    <xf numFmtId="0" fontId="2" fillId="4" borderId="1" xfId="0" applyFont="1" applyFill="1" applyBorder="1" applyAlignment="1" applyProtection="1">
      <alignment vertical="center" wrapText="1"/>
    </xf>
    <xf numFmtId="0" fontId="1" fillId="6" borderId="1" xfId="0" applyFont="1" applyFill="1" applyBorder="1" applyAlignment="1" applyProtection="1">
      <alignment horizontal="center" vertical="center" wrapText="1"/>
    </xf>
    <xf numFmtId="14" fontId="1" fillId="6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 applyProtection="1">
      <alignment horizontal="center" vertical="center" wrapText="1"/>
    </xf>
    <xf numFmtId="0" fontId="0" fillId="6" borderId="0" xfId="0" applyFill="1" applyProtection="1"/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 applyProtection="1">
      <alignment horizontal="center" vertical="center" wrapText="1"/>
    </xf>
    <xf numFmtId="0" fontId="0" fillId="6" borderId="11" xfId="0" applyFill="1" applyBorder="1" applyProtection="1"/>
    <xf numFmtId="0" fontId="0" fillId="6" borderId="10" xfId="0" applyFill="1" applyBorder="1" applyProtection="1"/>
    <xf numFmtId="0" fontId="1" fillId="6" borderId="5" xfId="0" applyFont="1" applyFill="1" applyBorder="1" applyAlignment="1" applyProtection="1">
      <alignment horizontal="center" vertical="center" wrapText="1"/>
    </xf>
    <xf numFmtId="0" fontId="1" fillId="6" borderId="7" xfId="0" applyFont="1" applyFill="1" applyBorder="1" applyAlignment="1" applyProtection="1">
      <alignment horizontal="center" vertical="center" wrapText="1"/>
    </xf>
    <xf numFmtId="0" fontId="1" fillId="6" borderId="9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7" fillId="3" borderId="2" xfId="0" applyFont="1" applyFill="1" applyBorder="1" applyAlignment="1" applyProtection="1">
      <alignment horizontal="left"/>
      <protection locked="0"/>
    </xf>
    <xf numFmtId="0" fontId="7" fillId="3" borderId="3" xfId="0" applyFont="1" applyFill="1" applyBorder="1" applyAlignment="1">
      <alignment horizontal="left"/>
    </xf>
    <xf numFmtId="0" fontId="7" fillId="3" borderId="3" xfId="0" applyFont="1" applyFill="1" applyBorder="1" applyAlignment="1" applyProtection="1">
      <alignment horizontal="left"/>
      <protection locked="0"/>
    </xf>
    <xf numFmtId="0" fontId="4" fillId="2" borderId="0" xfId="0" applyFont="1" applyFill="1" applyAlignment="1">
      <alignment horizontal="center"/>
    </xf>
    <xf numFmtId="0" fontId="8" fillId="9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3381374</xdr:colOff>
      <xdr:row>0</xdr:row>
      <xdr:rowOff>556229</xdr:rowOff>
    </xdr:to>
    <xdr:pic>
      <xdr:nvPicPr>
        <xdr:cNvPr id="3" name="Imagem 2" descr="Timbre.jpg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2321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2"/>
  <sheetViews>
    <sheetView tabSelected="1" topLeftCell="B1" zoomScale="85" zoomScaleNormal="85" workbookViewId="0">
      <selection activeCell="C8" sqref="C8:F8"/>
    </sheetView>
  </sheetViews>
  <sheetFormatPr defaultRowHeight="15"/>
  <cols>
    <col min="1" max="1" width="7.42578125" hidden="1" customWidth="1"/>
    <col min="2" max="2" width="84.140625" customWidth="1"/>
    <col min="3" max="3" width="25.28515625" customWidth="1"/>
    <col min="4" max="4" width="23.7109375" customWidth="1"/>
    <col min="5" max="5" width="21.7109375" customWidth="1"/>
    <col min="6" max="6" width="20.85546875" customWidth="1"/>
    <col min="7" max="7" width="23.140625" customWidth="1"/>
    <col min="8" max="8" width="20.42578125" customWidth="1"/>
    <col min="9" max="9" width="21" customWidth="1"/>
    <col min="10" max="10" width="20.140625" customWidth="1"/>
    <col min="11" max="11" width="18.85546875" customWidth="1"/>
    <col min="12" max="12" width="18.42578125" customWidth="1"/>
    <col min="13" max="13" width="21.28515625" customWidth="1"/>
    <col min="14" max="14" width="17.85546875" customWidth="1"/>
    <col min="15" max="15" width="19.5703125" customWidth="1"/>
    <col min="16" max="16" width="21.42578125" customWidth="1"/>
  </cols>
  <sheetData>
    <row r="1" spans="2:6" ht="44.25" customHeight="1">
      <c r="B1" s="33"/>
      <c r="C1" s="33"/>
      <c r="D1" s="33"/>
      <c r="E1" s="33"/>
      <c r="F1" s="33"/>
    </row>
    <row r="2" spans="2:6" ht="7.5" customHeight="1">
      <c r="B2" s="38"/>
      <c r="C2" s="38"/>
      <c r="D2" s="38"/>
      <c r="E2" s="38"/>
      <c r="F2" s="38"/>
    </row>
    <row r="3" spans="2:6" ht="26.25" customHeight="1">
      <c r="B3" s="37" t="s">
        <v>4</v>
      </c>
      <c r="C3" s="37"/>
      <c r="D3" s="37"/>
      <c r="E3" s="37"/>
      <c r="F3" s="37"/>
    </row>
    <row r="4" spans="2:6" ht="26.25" customHeight="1">
      <c r="B4" s="37" t="s">
        <v>189</v>
      </c>
      <c r="C4" s="37"/>
      <c r="D4" s="37"/>
      <c r="E4" s="37"/>
      <c r="F4" s="37"/>
    </row>
    <row r="5" spans="2:6" ht="26.25">
      <c r="B5" s="1"/>
      <c r="C5" s="2"/>
      <c r="D5" s="2"/>
      <c r="E5" s="2"/>
      <c r="F5" s="1"/>
    </row>
    <row r="6" spans="2:6" ht="21">
      <c r="B6" s="3" t="s">
        <v>0</v>
      </c>
      <c r="C6" s="34"/>
      <c r="D6" s="34"/>
      <c r="E6" s="34"/>
      <c r="F6" s="34"/>
    </row>
    <row r="7" spans="2:6" ht="21">
      <c r="B7" s="3" t="s">
        <v>1</v>
      </c>
      <c r="C7" s="35">
        <v>2025</v>
      </c>
      <c r="D7" s="35"/>
      <c r="E7" s="35"/>
      <c r="F7" s="35"/>
    </row>
    <row r="8" spans="2:6" ht="21">
      <c r="B8" s="3" t="s">
        <v>2</v>
      </c>
      <c r="C8" s="36"/>
      <c r="D8" s="36"/>
      <c r="E8" s="36"/>
      <c r="F8" s="36"/>
    </row>
    <row r="9" spans="2:6" ht="21">
      <c r="B9" s="3"/>
      <c r="C9" s="4"/>
      <c r="D9" s="2"/>
      <c r="E9" s="2"/>
      <c r="F9" s="3"/>
    </row>
    <row r="10" spans="2:6" hidden="1"/>
    <row r="11" spans="2:6" hidden="1"/>
    <row r="12" spans="2:6" hidden="1"/>
    <row r="13" spans="2:6" hidden="1"/>
    <row r="15" spans="2:6" ht="25.5">
      <c r="B15" s="16" t="s">
        <v>190</v>
      </c>
      <c r="C15" s="17"/>
      <c r="D15" s="17"/>
    </row>
    <row r="16" spans="2:6">
      <c r="B16" s="16" t="s">
        <v>191</v>
      </c>
      <c r="C16" s="17"/>
      <c r="D16" s="17"/>
    </row>
    <row r="17" spans="1:4">
      <c r="B17" s="16" t="s">
        <v>179</v>
      </c>
      <c r="C17" s="17"/>
      <c r="D17" s="17"/>
    </row>
    <row r="18" spans="1:4">
      <c r="B18" s="23" t="s">
        <v>192</v>
      </c>
      <c r="C18" s="31" t="s">
        <v>193</v>
      </c>
      <c r="D18" s="23"/>
    </row>
    <row r="19" spans="1:4">
      <c r="B19" s="24"/>
      <c r="C19" s="27" t="s">
        <v>194</v>
      </c>
      <c r="D19" s="18" t="s">
        <v>195</v>
      </c>
    </row>
    <row r="20" spans="1:4" ht="25.5">
      <c r="B20" s="24"/>
      <c r="C20" s="29"/>
      <c r="D20" s="18" t="s">
        <v>196</v>
      </c>
    </row>
    <row r="21" spans="1:4">
      <c r="B21" s="19" t="s">
        <v>192</v>
      </c>
      <c r="C21" s="10"/>
      <c r="D21" s="15"/>
    </row>
    <row r="22" spans="1:4">
      <c r="A22">
        <v>1</v>
      </c>
      <c r="B22" s="20" t="s">
        <v>197</v>
      </c>
      <c r="C22" s="12">
        <f>SUM(C23,C29,C30,C33,C41)</f>
        <v>0</v>
      </c>
      <c r="D22" s="12">
        <f>SUM(D23,D29,D30,D33,D41)</f>
        <v>0</v>
      </c>
    </row>
    <row r="23" spans="1:4">
      <c r="A23">
        <v>2</v>
      </c>
      <c r="B23" s="19" t="s">
        <v>198</v>
      </c>
      <c r="C23" s="13">
        <f>SUM(C24:C28)</f>
        <v>0</v>
      </c>
      <c r="D23" s="13">
        <f>SUM(D24:D28)</f>
        <v>0</v>
      </c>
    </row>
    <row r="24" spans="1:4">
      <c r="A24">
        <v>3</v>
      </c>
      <c r="B24" s="20" t="s">
        <v>199</v>
      </c>
      <c r="C24" s="6"/>
      <c r="D24" s="6"/>
    </row>
    <row r="25" spans="1:4">
      <c r="A25">
        <v>4</v>
      </c>
      <c r="B25" s="19" t="s">
        <v>200</v>
      </c>
      <c r="C25" s="8"/>
      <c r="D25" s="8"/>
    </row>
    <row r="26" spans="1:4">
      <c r="A26">
        <v>5</v>
      </c>
      <c r="B26" s="20" t="s">
        <v>201</v>
      </c>
      <c r="C26" s="6"/>
      <c r="D26" s="6"/>
    </row>
    <row r="27" spans="1:4">
      <c r="A27">
        <v>9</v>
      </c>
      <c r="B27" s="19" t="s">
        <v>202</v>
      </c>
      <c r="C27" s="8"/>
      <c r="D27" s="8"/>
    </row>
    <row r="28" spans="1:4">
      <c r="A28">
        <v>10</v>
      </c>
      <c r="B28" s="20" t="s">
        <v>203</v>
      </c>
      <c r="C28" s="6"/>
      <c r="D28" s="6"/>
    </row>
    <row r="29" spans="1:4">
      <c r="A29">
        <v>11</v>
      </c>
      <c r="B29" s="19" t="s">
        <v>204</v>
      </c>
      <c r="C29" s="8"/>
      <c r="D29" s="8"/>
    </row>
    <row r="30" spans="1:4">
      <c r="A30">
        <v>12</v>
      </c>
      <c r="B30" s="20" t="s">
        <v>184</v>
      </c>
      <c r="C30" s="12">
        <f>SUM(C31:C32)</f>
        <v>0</v>
      </c>
      <c r="D30" s="12">
        <f>SUM(D31:D32)</f>
        <v>0</v>
      </c>
    </row>
    <row r="31" spans="1:4">
      <c r="A31">
        <v>13</v>
      </c>
      <c r="B31" s="19" t="s">
        <v>205</v>
      </c>
      <c r="C31" s="8"/>
      <c r="D31" s="8"/>
    </row>
    <row r="32" spans="1:4">
      <c r="A32">
        <v>14</v>
      </c>
      <c r="B32" s="20" t="s">
        <v>185</v>
      </c>
      <c r="C32" s="6"/>
      <c r="D32" s="6"/>
    </row>
    <row r="33" spans="1:4">
      <c r="A33">
        <v>15</v>
      </c>
      <c r="B33" s="19" t="s">
        <v>206</v>
      </c>
      <c r="C33" s="13">
        <f>SUM(C34:C40)</f>
        <v>0</v>
      </c>
      <c r="D33" s="13">
        <f>SUM(D34:D40)</f>
        <v>0</v>
      </c>
    </row>
    <row r="34" spans="1:4">
      <c r="A34">
        <v>16</v>
      </c>
      <c r="B34" s="20" t="s">
        <v>207</v>
      </c>
      <c r="C34" s="6"/>
      <c r="D34" s="6"/>
    </row>
    <row r="35" spans="1:4">
      <c r="A35">
        <v>18</v>
      </c>
      <c r="B35" s="19" t="s">
        <v>208</v>
      </c>
      <c r="C35" s="8"/>
      <c r="D35" s="8"/>
    </row>
    <row r="36" spans="1:4">
      <c r="A36">
        <v>19</v>
      </c>
      <c r="B36" s="20" t="s">
        <v>209</v>
      </c>
      <c r="C36" s="6"/>
      <c r="D36" s="6"/>
    </row>
    <row r="37" spans="1:4">
      <c r="A37">
        <v>20</v>
      </c>
      <c r="B37" s="19" t="s">
        <v>210</v>
      </c>
      <c r="C37" s="8"/>
      <c r="D37" s="8"/>
    </row>
    <row r="38" spans="1:4">
      <c r="A38">
        <v>21</v>
      </c>
      <c r="B38" s="20" t="s">
        <v>211</v>
      </c>
      <c r="C38" s="6"/>
      <c r="D38" s="6"/>
    </row>
    <row r="39" spans="1:4">
      <c r="A39">
        <v>22</v>
      </c>
      <c r="B39" s="19" t="s">
        <v>212</v>
      </c>
      <c r="C39" s="8"/>
      <c r="D39" s="8"/>
    </row>
    <row r="40" spans="1:4">
      <c r="A40">
        <v>23</v>
      </c>
      <c r="B40" s="20" t="s">
        <v>213</v>
      </c>
      <c r="C40" s="6"/>
      <c r="D40" s="6"/>
    </row>
    <row r="41" spans="1:4">
      <c r="A41">
        <v>24</v>
      </c>
      <c r="B41" s="19" t="s">
        <v>214</v>
      </c>
      <c r="C41" s="13">
        <f>SUM(C42:C43)</f>
        <v>0</v>
      </c>
      <c r="D41" s="13">
        <f>SUM(D42:D43)</f>
        <v>0</v>
      </c>
    </row>
    <row r="42" spans="1:4">
      <c r="A42">
        <v>25</v>
      </c>
      <c r="B42" s="20" t="s">
        <v>215</v>
      </c>
      <c r="C42" s="6"/>
      <c r="D42" s="6"/>
    </row>
    <row r="43" spans="1:4">
      <c r="A43">
        <v>26</v>
      </c>
      <c r="B43" s="19" t="s">
        <v>216</v>
      </c>
      <c r="C43" s="8"/>
      <c r="D43" s="8"/>
    </row>
    <row r="44" spans="1:4">
      <c r="A44">
        <v>27</v>
      </c>
      <c r="B44" s="20" t="s">
        <v>217</v>
      </c>
      <c r="C44" s="12">
        <f>C22-(C31+C42)</f>
        <v>0</v>
      </c>
      <c r="D44" s="12">
        <f>D22-(D31+D42)</f>
        <v>0</v>
      </c>
    </row>
    <row r="45" spans="1:4">
      <c r="A45">
        <v>28</v>
      </c>
      <c r="B45" s="19" t="s">
        <v>218</v>
      </c>
      <c r="C45" s="8"/>
      <c r="D45" s="8"/>
    </row>
    <row r="46" spans="1:4">
      <c r="A46">
        <v>29</v>
      </c>
      <c r="B46" s="20" t="s">
        <v>219</v>
      </c>
      <c r="C46" s="6"/>
      <c r="D46" s="6"/>
    </row>
    <row r="47" spans="1:4">
      <c r="A47">
        <v>30</v>
      </c>
      <c r="B47" s="19" t="s">
        <v>220</v>
      </c>
      <c r="C47" s="13">
        <f>SUM(C48,C49,C50,C54,C57)</f>
        <v>0</v>
      </c>
      <c r="D47" s="13">
        <f>SUM(D48,D49,D50,D54,D57)</f>
        <v>0</v>
      </c>
    </row>
    <row r="48" spans="1:4">
      <c r="A48">
        <v>31</v>
      </c>
      <c r="B48" s="20" t="s">
        <v>221</v>
      </c>
      <c r="C48" s="6"/>
      <c r="D48" s="6"/>
    </row>
    <row r="49" spans="1:4">
      <c r="A49">
        <v>32</v>
      </c>
      <c r="B49" s="19" t="s">
        <v>222</v>
      </c>
      <c r="C49" s="8"/>
      <c r="D49" s="8"/>
    </row>
    <row r="50" spans="1:4">
      <c r="A50">
        <v>33</v>
      </c>
      <c r="B50" s="20" t="s">
        <v>223</v>
      </c>
      <c r="C50" s="12">
        <f>SUM(C51:C53)</f>
        <v>0</v>
      </c>
      <c r="D50" s="12">
        <f>SUM(D51:D53)</f>
        <v>0</v>
      </c>
    </row>
    <row r="51" spans="1:4">
      <c r="A51">
        <v>34</v>
      </c>
      <c r="B51" s="19" t="s">
        <v>224</v>
      </c>
      <c r="C51" s="8"/>
      <c r="D51" s="8"/>
    </row>
    <row r="52" spans="1:4">
      <c r="A52">
        <v>35</v>
      </c>
      <c r="B52" s="20" t="s">
        <v>225</v>
      </c>
      <c r="C52" s="6"/>
      <c r="D52" s="6"/>
    </row>
    <row r="53" spans="1:4">
      <c r="A53">
        <v>36</v>
      </c>
      <c r="B53" s="19" t="s">
        <v>226</v>
      </c>
      <c r="C53" s="8"/>
      <c r="D53" s="8"/>
    </row>
    <row r="54" spans="1:4">
      <c r="A54">
        <v>37</v>
      </c>
      <c r="B54" s="20" t="s">
        <v>227</v>
      </c>
      <c r="C54" s="12">
        <f>SUM(C55:C56)</f>
        <v>0</v>
      </c>
      <c r="D54" s="12">
        <f>SUM(D55:D56)</f>
        <v>0</v>
      </c>
    </row>
    <row r="55" spans="1:4">
      <c r="A55">
        <v>38</v>
      </c>
      <c r="B55" s="19" t="s">
        <v>228</v>
      </c>
      <c r="C55" s="8"/>
      <c r="D55" s="8"/>
    </row>
    <row r="56" spans="1:4">
      <c r="A56">
        <v>39</v>
      </c>
      <c r="B56" s="20" t="s">
        <v>229</v>
      </c>
      <c r="C56" s="6"/>
      <c r="D56" s="6"/>
    </row>
    <row r="57" spans="1:4">
      <c r="A57">
        <v>40</v>
      </c>
      <c r="B57" s="19" t="s">
        <v>186</v>
      </c>
      <c r="C57" s="13">
        <f>SUM(C58:C59)</f>
        <v>0</v>
      </c>
      <c r="D57" s="13">
        <f>SUM(D58:D59)</f>
        <v>0</v>
      </c>
    </row>
    <row r="58" spans="1:4">
      <c r="A58">
        <v>41</v>
      </c>
      <c r="B58" s="20" t="s">
        <v>230</v>
      </c>
      <c r="C58" s="6"/>
      <c r="D58" s="6"/>
    </row>
    <row r="59" spans="1:4">
      <c r="A59">
        <v>42</v>
      </c>
      <c r="B59" s="19" t="s">
        <v>231</v>
      </c>
      <c r="C59" s="8"/>
      <c r="D59" s="8"/>
    </row>
    <row r="60" spans="1:4" ht="25.5">
      <c r="A60">
        <v>43</v>
      </c>
      <c r="B60" s="20" t="s">
        <v>232</v>
      </c>
      <c r="C60" s="12">
        <f>C47-(C48+C49+C51+C52+C58)</f>
        <v>0</v>
      </c>
      <c r="D60" s="12">
        <f>D47-(D48+D49+D51+D52+D58)</f>
        <v>0</v>
      </c>
    </row>
    <row r="61" spans="1:4">
      <c r="A61">
        <v>44</v>
      </c>
      <c r="B61" s="19" t="s">
        <v>233</v>
      </c>
      <c r="C61" s="8"/>
      <c r="D61" s="8"/>
    </row>
    <row r="62" spans="1:4">
      <c r="A62">
        <v>45</v>
      </c>
      <c r="B62" s="5" t="s">
        <v>234</v>
      </c>
      <c r="C62" s="6"/>
      <c r="D62" s="6"/>
    </row>
    <row r="63" spans="1:4">
      <c r="A63">
        <v>46</v>
      </c>
      <c r="B63" s="7" t="s">
        <v>235</v>
      </c>
      <c r="C63" s="13">
        <f>C44+C45+C60+C61</f>
        <v>0</v>
      </c>
      <c r="D63" s="13">
        <f>D44+D45+D60+D61</f>
        <v>0</v>
      </c>
    </row>
    <row r="64" spans="1:4">
      <c r="A64">
        <v>47</v>
      </c>
      <c r="B64" s="5" t="s">
        <v>236</v>
      </c>
      <c r="C64" s="12">
        <f>C44+C60</f>
        <v>0</v>
      </c>
      <c r="D64" s="12">
        <f>D44+D60</f>
        <v>0</v>
      </c>
    </row>
    <row r="67" spans="1:9" ht="15" customHeight="1">
      <c r="B67" s="16" t="s">
        <v>190</v>
      </c>
      <c r="C67" s="17"/>
      <c r="D67" s="17"/>
      <c r="E67" s="17"/>
      <c r="F67" s="17"/>
      <c r="G67" s="17"/>
      <c r="H67" s="17"/>
      <c r="I67" s="17"/>
    </row>
    <row r="68" spans="1:9">
      <c r="B68" s="16" t="s">
        <v>237</v>
      </c>
      <c r="C68" s="17"/>
      <c r="D68" s="17"/>
      <c r="E68" s="17"/>
      <c r="F68" s="17"/>
      <c r="G68" s="17"/>
      <c r="H68" s="17"/>
      <c r="I68" s="17"/>
    </row>
    <row r="69" spans="1:9">
      <c r="B69" s="16" t="s">
        <v>179</v>
      </c>
      <c r="C69" s="17"/>
      <c r="D69" s="17"/>
      <c r="E69" s="17"/>
      <c r="F69" s="17"/>
      <c r="G69" s="17"/>
      <c r="H69" s="17"/>
      <c r="I69" s="17"/>
    </row>
    <row r="70" spans="1:9">
      <c r="B70" s="23" t="s">
        <v>238</v>
      </c>
      <c r="C70" s="31" t="s">
        <v>239</v>
      </c>
      <c r="D70" s="23"/>
      <c r="E70" s="23"/>
      <c r="F70" s="23"/>
      <c r="G70" s="23"/>
      <c r="H70" s="23"/>
      <c r="I70" s="23"/>
    </row>
    <row r="71" spans="1:9">
      <c r="B71" s="24"/>
      <c r="C71" s="27" t="s">
        <v>240</v>
      </c>
      <c r="D71" s="30" t="s">
        <v>195</v>
      </c>
      <c r="E71" s="31"/>
      <c r="F71" s="31"/>
      <c r="G71" s="31"/>
      <c r="H71" s="23"/>
      <c r="I71" s="23"/>
    </row>
    <row r="72" spans="1:9" ht="15" customHeight="1">
      <c r="B72" s="24"/>
      <c r="C72" s="28"/>
      <c r="D72" s="27" t="s">
        <v>241</v>
      </c>
      <c r="E72" s="27" t="s">
        <v>242</v>
      </c>
      <c r="F72" s="27" t="s">
        <v>243</v>
      </c>
      <c r="G72" s="27" t="s">
        <v>244</v>
      </c>
      <c r="H72" s="32" t="s">
        <v>245</v>
      </c>
      <c r="I72" s="23"/>
    </row>
    <row r="73" spans="1:9" ht="25.5" customHeight="1">
      <c r="B73" s="24"/>
      <c r="C73" s="29"/>
      <c r="D73" s="29"/>
      <c r="E73" s="29"/>
      <c r="F73" s="29"/>
      <c r="G73" s="29"/>
      <c r="H73" s="18" t="s">
        <v>246</v>
      </c>
      <c r="I73" s="21" t="s">
        <v>247</v>
      </c>
    </row>
    <row r="74" spans="1:9">
      <c r="B74" s="19" t="s">
        <v>238</v>
      </c>
      <c r="C74" s="10"/>
      <c r="D74" s="10"/>
      <c r="E74" s="10"/>
      <c r="F74" s="10"/>
      <c r="G74" s="10"/>
      <c r="H74" s="15"/>
      <c r="I74" s="15"/>
    </row>
    <row r="75" spans="1:9">
      <c r="A75">
        <v>48</v>
      </c>
      <c r="B75" s="20" t="s">
        <v>248</v>
      </c>
      <c r="C75" s="12">
        <f>SUM(C76:C78)</f>
        <v>0</v>
      </c>
      <c r="D75" s="12">
        <f t="shared" ref="D75:I75" si="0">SUM(D76:D78)</f>
        <v>0</v>
      </c>
      <c r="E75" s="12">
        <f t="shared" si="0"/>
        <v>0</v>
      </c>
      <c r="F75" s="12">
        <f t="shared" si="0"/>
        <v>0</v>
      </c>
      <c r="G75" s="12">
        <f t="shared" si="0"/>
        <v>0</v>
      </c>
      <c r="H75" s="12">
        <f t="shared" si="0"/>
        <v>0</v>
      </c>
      <c r="I75" s="12">
        <f t="shared" si="0"/>
        <v>0</v>
      </c>
    </row>
    <row r="76" spans="1:9">
      <c r="A76">
        <v>49</v>
      </c>
      <c r="B76" s="19" t="s">
        <v>188</v>
      </c>
      <c r="C76" s="8"/>
      <c r="D76" s="8"/>
      <c r="E76" s="8"/>
      <c r="F76" s="8"/>
      <c r="G76" s="8"/>
      <c r="H76" s="8"/>
      <c r="I76" s="8"/>
    </row>
    <row r="77" spans="1:9">
      <c r="A77">
        <v>50</v>
      </c>
      <c r="B77" s="20" t="s">
        <v>249</v>
      </c>
      <c r="C77" s="6"/>
      <c r="D77" s="6"/>
      <c r="E77" s="6"/>
      <c r="F77" s="6"/>
      <c r="G77" s="6"/>
      <c r="H77" s="6"/>
      <c r="I77" s="6"/>
    </row>
    <row r="78" spans="1:9">
      <c r="A78">
        <v>51</v>
      </c>
      <c r="B78" s="19" t="s">
        <v>250</v>
      </c>
      <c r="C78" s="8"/>
      <c r="D78" s="8"/>
      <c r="E78" s="8"/>
      <c r="F78" s="8"/>
      <c r="G78" s="8"/>
      <c r="H78" s="8"/>
      <c r="I78" s="8"/>
    </row>
    <row r="79" spans="1:9">
      <c r="A79">
        <v>54</v>
      </c>
      <c r="B79" s="20" t="s">
        <v>251</v>
      </c>
      <c r="C79" s="12">
        <f>C75-C77</f>
        <v>0</v>
      </c>
      <c r="D79" s="12">
        <f t="shared" ref="D79:I79" si="1">D75-D77</f>
        <v>0</v>
      </c>
      <c r="E79" s="12">
        <f t="shared" si="1"/>
        <v>0</v>
      </c>
      <c r="F79" s="12">
        <f t="shared" si="1"/>
        <v>0</v>
      </c>
      <c r="G79" s="12">
        <f t="shared" si="1"/>
        <v>0</v>
      </c>
      <c r="H79" s="12">
        <f t="shared" si="1"/>
        <v>0</v>
      </c>
      <c r="I79" s="12">
        <f t="shared" si="1"/>
        <v>0</v>
      </c>
    </row>
    <row r="80" spans="1:9">
      <c r="A80">
        <v>55</v>
      </c>
      <c r="B80" s="19" t="s">
        <v>252</v>
      </c>
      <c r="C80" s="8"/>
      <c r="D80" s="8"/>
      <c r="E80" s="8"/>
      <c r="F80" s="8"/>
      <c r="G80" s="8"/>
      <c r="H80" s="8"/>
      <c r="I80" s="8"/>
    </row>
    <row r="81" spans="1:9">
      <c r="A81">
        <v>56</v>
      </c>
      <c r="B81" s="20" t="s">
        <v>253</v>
      </c>
      <c r="C81" s="6"/>
      <c r="D81" s="6"/>
      <c r="E81" s="6"/>
      <c r="F81" s="6"/>
      <c r="G81" s="6"/>
      <c r="H81" s="6"/>
      <c r="I81" s="6"/>
    </row>
    <row r="82" spans="1:9">
      <c r="A82">
        <v>57</v>
      </c>
      <c r="B82" s="19" t="s">
        <v>254</v>
      </c>
      <c r="C82" s="13">
        <f>SUM(C83,C84,C89)</f>
        <v>0</v>
      </c>
      <c r="D82" s="13">
        <f t="shared" ref="D82:I82" si="2">SUM(D83,D84,D89)</f>
        <v>0</v>
      </c>
      <c r="E82" s="13">
        <f t="shared" si="2"/>
        <v>0</v>
      </c>
      <c r="F82" s="13">
        <f t="shared" si="2"/>
        <v>0</v>
      </c>
      <c r="G82" s="13">
        <f t="shared" si="2"/>
        <v>0</v>
      </c>
      <c r="H82" s="13">
        <f t="shared" si="2"/>
        <v>0</v>
      </c>
      <c r="I82" s="13">
        <f t="shared" si="2"/>
        <v>0</v>
      </c>
    </row>
    <row r="83" spans="1:9">
      <c r="A83">
        <v>58</v>
      </c>
      <c r="B83" s="20" t="s">
        <v>255</v>
      </c>
      <c r="C83" s="6"/>
      <c r="D83" s="6"/>
      <c r="E83" s="6"/>
      <c r="F83" s="6"/>
      <c r="G83" s="6"/>
      <c r="H83" s="6"/>
      <c r="I83" s="6"/>
    </row>
    <row r="84" spans="1:9">
      <c r="A84">
        <v>59</v>
      </c>
      <c r="B84" s="19" t="s">
        <v>256</v>
      </c>
      <c r="C84" s="13">
        <f>SUM(C85:C88)</f>
        <v>0</v>
      </c>
      <c r="D84" s="13">
        <f t="shared" ref="D84:I84" si="3">SUM(D85:D88)</f>
        <v>0</v>
      </c>
      <c r="E84" s="13">
        <f t="shared" si="3"/>
        <v>0</v>
      </c>
      <c r="F84" s="13">
        <f t="shared" si="3"/>
        <v>0</v>
      </c>
      <c r="G84" s="13">
        <f t="shared" si="3"/>
        <v>0</v>
      </c>
      <c r="H84" s="13">
        <f t="shared" si="3"/>
        <v>0</v>
      </c>
      <c r="I84" s="13">
        <f t="shared" si="3"/>
        <v>0</v>
      </c>
    </row>
    <row r="85" spans="1:9">
      <c r="A85">
        <v>60</v>
      </c>
      <c r="B85" s="20" t="s">
        <v>257</v>
      </c>
      <c r="C85" s="6"/>
      <c r="D85" s="6"/>
      <c r="E85" s="6"/>
      <c r="F85" s="6"/>
      <c r="G85" s="6"/>
      <c r="H85" s="6"/>
      <c r="I85" s="6"/>
    </row>
    <row r="86" spans="1:9">
      <c r="A86">
        <v>61</v>
      </c>
      <c r="B86" s="19" t="s">
        <v>258</v>
      </c>
      <c r="C86" s="8"/>
      <c r="D86" s="8"/>
      <c r="E86" s="8"/>
      <c r="F86" s="8"/>
      <c r="G86" s="8"/>
      <c r="H86" s="8"/>
      <c r="I86" s="8"/>
    </row>
    <row r="87" spans="1:9">
      <c r="A87">
        <v>62</v>
      </c>
      <c r="B87" s="20" t="s">
        <v>259</v>
      </c>
      <c r="C87" s="6"/>
      <c r="D87" s="6"/>
      <c r="E87" s="6"/>
      <c r="F87" s="6"/>
      <c r="G87" s="6"/>
      <c r="H87" s="6"/>
      <c r="I87" s="6"/>
    </row>
    <row r="88" spans="1:9">
      <c r="A88">
        <v>63</v>
      </c>
      <c r="B88" s="19" t="s">
        <v>260</v>
      </c>
      <c r="C88" s="8"/>
      <c r="D88" s="8"/>
      <c r="E88" s="8"/>
      <c r="F88" s="8"/>
      <c r="G88" s="8"/>
      <c r="H88" s="8"/>
      <c r="I88" s="8"/>
    </row>
    <row r="89" spans="1:9">
      <c r="A89">
        <v>64</v>
      </c>
      <c r="B89" s="20" t="s">
        <v>261</v>
      </c>
      <c r="C89" s="6"/>
      <c r="D89" s="6"/>
      <c r="E89" s="6"/>
      <c r="F89" s="6"/>
      <c r="G89" s="6"/>
      <c r="H89" s="6"/>
      <c r="I89" s="6"/>
    </row>
    <row r="90" spans="1:9" ht="25.5">
      <c r="A90">
        <v>65</v>
      </c>
      <c r="B90" s="19" t="s">
        <v>262</v>
      </c>
      <c r="C90" s="13">
        <f>C82-(C85+C86+C87+C89)</f>
        <v>0</v>
      </c>
      <c r="D90" s="13">
        <f t="shared" ref="D90:I90" si="4">D82-(D85+D86+D87+D89)</f>
        <v>0</v>
      </c>
      <c r="E90" s="13">
        <f t="shared" si="4"/>
        <v>0</v>
      </c>
      <c r="F90" s="13">
        <f t="shared" si="4"/>
        <v>0</v>
      </c>
      <c r="G90" s="13">
        <f t="shared" si="4"/>
        <v>0</v>
      </c>
      <c r="H90" s="13">
        <f t="shared" si="4"/>
        <v>0</v>
      </c>
      <c r="I90" s="13">
        <f t="shared" si="4"/>
        <v>0</v>
      </c>
    </row>
    <row r="91" spans="1:9">
      <c r="A91">
        <v>66</v>
      </c>
      <c r="B91" s="20" t="s">
        <v>263</v>
      </c>
      <c r="C91" s="6"/>
      <c r="D91" s="6"/>
      <c r="E91" s="6"/>
      <c r="F91" s="6"/>
      <c r="G91" s="6"/>
      <c r="H91" s="6"/>
      <c r="I91" s="6"/>
    </row>
    <row r="92" spans="1:9">
      <c r="A92">
        <v>67</v>
      </c>
      <c r="B92" s="19" t="s">
        <v>264</v>
      </c>
      <c r="C92" s="8"/>
      <c r="D92" s="8"/>
      <c r="E92" s="8"/>
      <c r="F92" s="8"/>
      <c r="G92" s="8"/>
      <c r="H92" s="8"/>
      <c r="I92" s="8"/>
    </row>
    <row r="93" spans="1:9">
      <c r="A93">
        <v>68</v>
      </c>
      <c r="B93" s="20" t="s">
        <v>265</v>
      </c>
      <c r="C93" s="6"/>
      <c r="D93" s="6"/>
      <c r="E93" s="6"/>
      <c r="F93" s="6"/>
      <c r="G93" s="6"/>
      <c r="H93" s="6"/>
      <c r="I93" s="6"/>
    </row>
    <row r="94" spans="1:9">
      <c r="A94">
        <v>69</v>
      </c>
      <c r="B94" s="19" t="s">
        <v>266</v>
      </c>
      <c r="C94" s="13">
        <f>C79+C80+C90+C91+C92</f>
        <v>0</v>
      </c>
      <c r="D94" s="13">
        <f t="shared" ref="D94:I94" si="5">D79+D80+D90+D91+D92</f>
        <v>0</v>
      </c>
      <c r="E94" s="13">
        <f t="shared" si="5"/>
        <v>0</v>
      </c>
      <c r="F94" s="13">
        <f t="shared" si="5"/>
        <v>0</v>
      </c>
      <c r="G94" s="13">
        <f t="shared" si="5"/>
        <v>0</v>
      </c>
      <c r="H94" s="13">
        <f t="shared" si="5"/>
        <v>0</v>
      </c>
      <c r="I94" s="13">
        <f t="shared" si="5"/>
        <v>0</v>
      </c>
    </row>
    <row r="95" spans="1:9">
      <c r="A95">
        <v>70</v>
      </c>
      <c r="B95" s="20" t="s">
        <v>267</v>
      </c>
      <c r="C95" s="12">
        <f>C79+C90+C91</f>
        <v>0</v>
      </c>
      <c r="D95" s="12">
        <f t="shared" ref="D95:I95" si="6">D79+D90+D91</f>
        <v>0</v>
      </c>
      <c r="E95" s="12">
        <f t="shared" si="6"/>
        <v>0</v>
      </c>
      <c r="F95" s="12">
        <f t="shared" si="6"/>
        <v>0</v>
      </c>
      <c r="G95" s="12">
        <f t="shared" si="6"/>
        <v>0</v>
      </c>
      <c r="H95" s="12">
        <f t="shared" si="6"/>
        <v>0</v>
      </c>
      <c r="I95" s="12">
        <f t="shared" si="6"/>
        <v>0</v>
      </c>
    </row>
    <row r="98" spans="1:3" ht="25.5">
      <c r="B98" s="16" t="s">
        <v>190</v>
      </c>
      <c r="C98" s="17"/>
    </row>
    <row r="99" spans="1:3">
      <c r="B99" s="16" t="s">
        <v>268</v>
      </c>
      <c r="C99" s="17"/>
    </row>
    <row r="100" spans="1:3">
      <c r="B100" s="16" t="s">
        <v>179</v>
      </c>
      <c r="C100" s="17"/>
    </row>
    <row r="101" spans="1:3">
      <c r="B101" s="23" t="s">
        <v>269</v>
      </c>
      <c r="C101" s="21" t="s">
        <v>195</v>
      </c>
    </row>
    <row r="102" spans="1:3">
      <c r="B102" s="24"/>
      <c r="C102" s="21" t="s">
        <v>270</v>
      </c>
    </row>
    <row r="103" spans="1:3">
      <c r="B103" s="19" t="s">
        <v>269</v>
      </c>
      <c r="C103" s="15"/>
    </row>
    <row r="104" spans="1:3" ht="25.5">
      <c r="A104">
        <v>71</v>
      </c>
      <c r="B104" s="20" t="s">
        <v>271</v>
      </c>
      <c r="C104" s="6"/>
    </row>
    <row r="105" spans="1:3" ht="25.5">
      <c r="A105">
        <v>72</v>
      </c>
      <c r="B105" s="19" t="s">
        <v>272</v>
      </c>
      <c r="C105" s="8"/>
    </row>
    <row r="106" spans="1:3">
      <c r="B106" s="17"/>
      <c r="C106" s="17"/>
    </row>
    <row r="107" spans="1:3">
      <c r="B107" s="17"/>
      <c r="C107" s="17"/>
    </row>
    <row r="108" spans="1:3" ht="25.5">
      <c r="B108" s="16" t="s">
        <v>190</v>
      </c>
      <c r="C108" s="17"/>
    </row>
    <row r="109" spans="1:3">
      <c r="B109" s="16" t="s">
        <v>273</v>
      </c>
      <c r="C109" s="17"/>
    </row>
    <row r="110" spans="1:3">
      <c r="B110" s="16" t="s">
        <v>179</v>
      </c>
      <c r="C110" s="17"/>
    </row>
    <row r="111" spans="1:3">
      <c r="B111" s="23" t="s">
        <v>274</v>
      </c>
      <c r="C111" s="21" t="s">
        <v>275</v>
      </c>
    </row>
    <row r="112" spans="1:3">
      <c r="B112" s="24"/>
      <c r="C112" s="21" t="s">
        <v>276</v>
      </c>
    </row>
    <row r="113" spans="1:3">
      <c r="B113" s="19" t="s">
        <v>274</v>
      </c>
      <c r="C113" s="15"/>
    </row>
    <row r="114" spans="1:3">
      <c r="A114">
        <v>73</v>
      </c>
      <c r="B114" s="20" t="s">
        <v>277</v>
      </c>
      <c r="C114" s="6"/>
    </row>
    <row r="115" spans="1:3">
      <c r="B115" s="17"/>
      <c r="C115" s="17"/>
    </row>
    <row r="116" spans="1:3">
      <c r="B116" s="17"/>
      <c r="C116" s="17"/>
    </row>
    <row r="117" spans="1:3" ht="25.5">
      <c r="B117" s="16" t="s">
        <v>190</v>
      </c>
      <c r="C117" s="17"/>
    </row>
    <row r="118" spans="1:3">
      <c r="B118" s="16" t="s">
        <v>278</v>
      </c>
      <c r="C118" s="17"/>
    </row>
    <row r="119" spans="1:3">
      <c r="B119" s="16" t="s">
        <v>179</v>
      </c>
      <c r="C119" s="17"/>
    </row>
    <row r="120" spans="1:3">
      <c r="B120" s="23" t="s">
        <v>279</v>
      </c>
      <c r="C120" s="21" t="s">
        <v>195</v>
      </c>
    </row>
    <row r="121" spans="1:3">
      <c r="B121" s="24"/>
      <c r="C121" s="21" t="s">
        <v>280</v>
      </c>
    </row>
    <row r="122" spans="1:3">
      <c r="B122" s="19" t="s">
        <v>279</v>
      </c>
      <c r="C122" s="15"/>
    </row>
    <row r="123" spans="1:3">
      <c r="A123">
        <v>74</v>
      </c>
      <c r="B123" s="20" t="s">
        <v>281</v>
      </c>
      <c r="C123" s="6"/>
    </row>
    <row r="124" spans="1:3">
      <c r="A124">
        <v>75</v>
      </c>
      <c r="B124" s="19" t="s">
        <v>282</v>
      </c>
      <c r="C124" s="8"/>
    </row>
    <row r="125" spans="1:3">
      <c r="B125" s="17"/>
      <c r="C125" s="17"/>
    </row>
    <row r="126" spans="1:3">
      <c r="B126" s="17"/>
      <c r="C126" s="17"/>
    </row>
    <row r="127" spans="1:3" ht="25.5">
      <c r="B127" s="16" t="s">
        <v>190</v>
      </c>
      <c r="C127" s="17"/>
    </row>
    <row r="128" spans="1:3">
      <c r="B128" s="16" t="s">
        <v>283</v>
      </c>
      <c r="C128" s="17"/>
    </row>
    <row r="129" spans="1:4">
      <c r="B129" s="16" t="s">
        <v>179</v>
      </c>
      <c r="C129" s="17"/>
    </row>
    <row r="130" spans="1:4">
      <c r="B130" s="23" t="s">
        <v>284</v>
      </c>
      <c r="C130" s="21" t="s">
        <v>195</v>
      </c>
    </row>
    <row r="131" spans="1:4">
      <c r="B131" s="24"/>
      <c r="C131" s="21" t="s">
        <v>270</v>
      </c>
    </row>
    <row r="132" spans="1:4">
      <c r="B132" s="19" t="s">
        <v>284</v>
      </c>
      <c r="C132" s="15"/>
    </row>
    <row r="133" spans="1:4" ht="25.5">
      <c r="A133">
        <v>76</v>
      </c>
      <c r="B133" s="20" t="s">
        <v>285</v>
      </c>
      <c r="C133" s="12">
        <f>C105+(C123-C124)</f>
        <v>0</v>
      </c>
    </row>
    <row r="136" spans="1:4" ht="25.5">
      <c r="B136" s="16" t="s">
        <v>190</v>
      </c>
      <c r="C136" s="17"/>
      <c r="D136" s="17"/>
    </row>
    <row r="137" spans="1:4">
      <c r="B137" s="16" t="s">
        <v>286</v>
      </c>
      <c r="C137" s="17"/>
      <c r="D137" s="17"/>
    </row>
    <row r="138" spans="1:4">
      <c r="B138" s="16" t="s">
        <v>179</v>
      </c>
      <c r="C138" s="17"/>
      <c r="D138" s="17"/>
    </row>
    <row r="139" spans="1:4">
      <c r="B139" s="23" t="s">
        <v>287</v>
      </c>
      <c r="C139" s="23" t="s">
        <v>288</v>
      </c>
      <c r="D139" s="23"/>
    </row>
    <row r="140" spans="1:4">
      <c r="B140" s="24"/>
      <c r="C140" s="21" t="s">
        <v>289</v>
      </c>
      <c r="D140" s="21" t="s">
        <v>290</v>
      </c>
    </row>
    <row r="141" spans="1:4">
      <c r="B141" s="19" t="s">
        <v>287</v>
      </c>
      <c r="C141" s="15"/>
      <c r="D141" s="15"/>
    </row>
    <row r="142" spans="1:4">
      <c r="A142">
        <v>77</v>
      </c>
      <c r="B142" s="20" t="s">
        <v>291</v>
      </c>
      <c r="C142" s="6"/>
      <c r="D142" s="6"/>
    </row>
    <row r="143" spans="1:4">
      <c r="A143">
        <v>78</v>
      </c>
      <c r="B143" s="19" t="s">
        <v>292</v>
      </c>
      <c r="C143" s="13">
        <f>C144+C148</f>
        <v>0</v>
      </c>
      <c r="D143" s="13">
        <f>D144+D148</f>
        <v>0</v>
      </c>
    </row>
    <row r="144" spans="1:4">
      <c r="A144">
        <v>79</v>
      </c>
      <c r="B144" s="20" t="s">
        <v>293</v>
      </c>
      <c r="C144" s="12">
        <f>C145-C146-C147</f>
        <v>0</v>
      </c>
      <c r="D144" s="12">
        <f>D145-D146-D147</f>
        <v>0</v>
      </c>
    </row>
    <row r="145" spans="1:4">
      <c r="A145">
        <v>80</v>
      </c>
      <c r="B145" s="19" t="s">
        <v>294</v>
      </c>
      <c r="C145" s="8"/>
      <c r="D145" s="8"/>
    </row>
    <row r="146" spans="1:4">
      <c r="A146">
        <v>81</v>
      </c>
      <c r="B146" s="20" t="s">
        <v>295</v>
      </c>
      <c r="C146" s="6"/>
      <c r="D146" s="6"/>
    </row>
    <row r="147" spans="1:4">
      <c r="A147">
        <v>82</v>
      </c>
      <c r="B147" s="19" t="s">
        <v>296</v>
      </c>
      <c r="C147" s="8"/>
      <c r="D147" s="8"/>
    </row>
    <row r="148" spans="1:4">
      <c r="A148">
        <v>83</v>
      </c>
      <c r="B148" s="20" t="s">
        <v>297</v>
      </c>
      <c r="C148" s="6"/>
      <c r="D148" s="6"/>
    </row>
    <row r="149" spans="1:4">
      <c r="A149">
        <v>84</v>
      </c>
      <c r="B149" s="19" t="s">
        <v>298</v>
      </c>
      <c r="C149" s="13">
        <f>C142-C143</f>
        <v>0</v>
      </c>
      <c r="D149" s="13">
        <f>D142-D143</f>
        <v>0</v>
      </c>
    </row>
    <row r="152" spans="1:4" ht="25.5">
      <c r="B152" s="16" t="s">
        <v>190</v>
      </c>
      <c r="C152" s="17"/>
    </row>
    <row r="153" spans="1:4">
      <c r="B153" s="16" t="s">
        <v>299</v>
      </c>
      <c r="C153" s="17"/>
    </row>
    <row r="154" spans="1:4">
      <c r="B154" s="16" t="s">
        <v>179</v>
      </c>
      <c r="C154" s="17"/>
    </row>
    <row r="155" spans="1:4">
      <c r="B155" s="23" t="s">
        <v>300</v>
      </c>
      <c r="C155" s="21" t="s">
        <v>195</v>
      </c>
    </row>
    <row r="156" spans="1:4">
      <c r="B156" s="24"/>
      <c r="C156" s="21" t="s">
        <v>270</v>
      </c>
    </row>
    <row r="157" spans="1:4">
      <c r="B157" s="19" t="s">
        <v>300</v>
      </c>
      <c r="C157" s="15"/>
    </row>
    <row r="158" spans="1:4">
      <c r="A158">
        <v>85</v>
      </c>
      <c r="B158" s="20" t="s">
        <v>301</v>
      </c>
      <c r="C158" s="12">
        <f>C149-D149</f>
        <v>0</v>
      </c>
    </row>
    <row r="159" spans="1:4">
      <c r="B159" s="17"/>
      <c r="C159" s="17"/>
    </row>
    <row r="160" spans="1:4">
      <c r="B160" s="17"/>
      <c r="C160" s="17"/>
    </row>
    <row r="161" spans="1:3" ht="25.5">
      <c r="B161" s="16" t="s">
        <v>190</v>
      </c>
      <c r="C161" s="17"/>
    </row>
    <row r="162" spans="1:3">
      <c r="B162" s="16" t="s">
        <v>302</v>
      </c>
      <c r="C162" s="17"/>
    </row>
    <row r="163" spans="1:3">
      <c r="B163" s="16" t="s">
        <v>179</v>
      </c>
      <c r="C163" s="17"/>
    </row>
    <row r="164" spans="1:3">
      <c r="B164" s="23" t="s">
        <v>303</v>
      </c>
      <c r="C164" s="21" t="s">
        <v>275</v>
      </c>
    </row>
    <row r="165" spans="1:3">
      <c r="B165" s="24"/>
      <c r="C165" s="21" t="s">
        <v>276</v>
      </c>
    </row>
    <row r="166" spans="1:3">
      <c r="B166" s="19" t="s">
        <v>303</v>
      </c>
      <c r="C166" s="15"/>
    </row>
    <row r="167" spans="1:3">
      <c r="A167">
        <v>86</v>
      </c>
      <c r="B167" s="20" t="s">
        <v>277</v>
      </c>
      <c r="C167" s="6"/>
    </row>
    <row r="168" spans="1:3">
      <c r="B168" s="17"/>
      <c r="C168" s="17"/>
    </row>
    <row r="169" spans="1:3">
      <c r="B169" s="17"/>
      <c r="C169" s="17"/>
    </row>
    <row r="170" spans="1:3" ht="25.5">
      <c r="B170" s="16" t="s">
        <v>190</v>
      </c>
      <c r="C170" s="17"/>
    </row>
    <row r="171" spans="1:3">
      <c r="B171" s="16" t="s">
        <v>304</v>
      </c>
      <c r="C171" s="17"/>
    </row>
    <row r="172" spans="1:3">
      <c r="B172" s="16" t="s">
        <v>179</v>
      </c>
      <c r="C172" s="17"/>
    </row>
    <row r="173" spans="1:3">
      <c r="B173" s="23" t="s">
        <v>305</v>
      </c>
      <c r="C173" s="21" t="s">
        <v>195</v>
      </c>
    </row>
    <row r="174" spans="1:3">
      <c r="B174" s="24"/>
      <c r="C174" s="21" t="s">
        <v>270</v>
      </c>
    </row>
    <row r="175" spans="1:3">
      <c r="B175" s="19" t="s">
        <v>305</v>
      </c>
      <c r="C175" s="15"/>
    </row>
    <row r="176" spans="1:3">
      <c r="A176">
        <v>87</v>
      </c>
      <c r="B176" s="20" t="s">
        <v>306</v>
      </c>
      <c r="C176" s="6"/>
    </row>
    <row r="177" spans="1:3">
      <c r="A177">
        <v>88</v>
      </c>
      <c r="B177" s="19" t="s">
        <v>307</v>
      </c>
      <c r="C177" s="8"/>
    </row>
    <row r="178" spans="1:3">
      <c r="A178">
        <v>89</v>
      </c>
      <c r="B178" s="20" t="s">
        <v>308</v>
      </c>
      <c r="C178" s="6"/>
    </row>
    <row r="179" spans="1:3">
      <c r="A179">
        <v>90</v>
      </c>
      <c r="B179" s="19" t="s">
        <v>309</v>
      </c>
      <c r="C179" s="8"/>
    </row>
    <row r="180" spans="1:3">
      <c r="A180">
        <v>91</v>
      </c>
      <c r="B180" s="20" t="s">
        <v>310</v>
      </c>
      <c r="C180" s="6"/>
    </row>
    <row r="181" spans="1:3">
      <c r="A181">
        <v>92</v>
      </c>
      <c r="B181" s="19" t="s">
        <v>311</v>
      </c>
      <c r="C181" s="8"/>
    </row>
    <row r="182" spans="1:3" ht="25.5">
      <c r="A182">
        <v>93</v>
      </c>
      <c r="B182" s="20" t="s">
        <v>312</v>
      </c>
      <c r="C182" s="6"/>
    </row>
    <row r="183" spans="1:3">
      <c r="B183" s="17"/>
      <c r="C183" s="17"/>
    </row>
    <row r="184" spans="1:3">
      <c r="B184" s="17"/>
      <c r="C184" s="17"/>
    </row>
    <row r="185" spans="1:3" ht="25.5">
      <c r="B185" s="16" t="s">
        <v>190</v>
      </c>
      <c r="C185" s="17"/>
    </row>
    <row r="186" spans="1:3">
      <c r="B186" s="16" t="s">
        <v>313</v>
      </c>
      <c r="C186" s="17"/>
    </row>
    <row r="187" spans="1:3">
      <c r="B187" s="16" t="s">
        <v>179</v>
      </c>
      <c r="C187" s="17"/>
    </row>
    <row r="188" spans="1:3">
      <c r="B188" s="23" t="s">
        <v>314</v>
      </c>
      <c r="C188" s="21" t="s">
        <v>195</v>
      </c>
    </row>
    <row r="189" spans="1:3">
      <c r="B189" s="24"/>
      <c r="C189" s="21" t="s">
        <v>270</v>
      </c>
    </row>
    <row r="190" spans="1:3">
      <c r="B190" s="19" t="s">
        <v>314</v>
      </c>
      <c r="C190" s="15"/>
    </row>
    <row r="191" spans="1:3" ht="25.5">
      <c r="A191">
        <v>94</v>
      </c>
      <c r="B191" s="20" t="s">
        <v>315</v>
      </c>
      <c r="C191" s="12">
        <f>C182-(C123-C124)</f>
        <v>0</v>
      </c>
    </row>
    <row r="192" spans="1:3">
      <c r="B192" s="17"/>
      <c r="C192" s="17"/>
    </row>
    <row r="193" spans="1:3">
      <c r="B193" s="17"/>
      <c r="C193" s="17"/>
    </row>
    <row r="194" spans="1:3" ht="25.5">
      <c r="B194" s="16" t="s">
        <v>190</v>
      </c>
      <c r="C194" s="17"/>
    </row>
    <row r="195" spans="1:3">
      <c r="B195" s="16" t="s">
        <v>316</v>
      </c>
      <c r="C195" s="17"/>
    </row>
    <row r="196" spans="1:3">
      <c r="B196" s="16" t="s">
        <v>179</v>
      </c>
      <c r="C196" s="17"/>
    </row>
    <row r="197" spans="1:3" ht="25.5">
      <c r="B197" s="23" t="s">
        <v>317</v>
      </c>
      <c r="C197" s="21" t="s">
        <v>187</v>
      </c>
    </row>
    <row r="198" spans="1:3" ht="25.5">
      <c r="B198" s="24"/>
      <c r="C198" s="21" t="s">
        <v>187</v>
      </c>
    </row>
    <row r="199" spans="1:3">
      <c r="B199" s="19" t="s">
        <v>317</v>
      </c>
      <c r="C199" s="15"/>
    </row>
    <row r="200" spans="1:3">
      <c r="A200">
        <v>95</v>
      </c>
      <c r="B200" s="20" t="s">
        <v>318</v>
      </c>
      <c r="C200" s="6"/>
    </row>
    <row r="201" spans="1:3">
      <c r="A201">
        <v>96</v>
      </c>
      <c r="B201" s="19" t="s">
        <v>319</v>
      </c>
      <c r="C201" s="8"/>
    </row>
    <row r="202" spans="1:3" ht="25.5">
      <c r="A202">
        <v>97</v>
      </c>
      <c r="B202" s="20" t="s">
        <v>320</v>
      </c>
      <c r="C202" s="6"/>
    </row>
    <row r="203" spans="1:3">
      <c r="A203">
        <v>98</v>
      </c>
      <c r="B203" s="19" t="s">
        <v>321</v>
      </c>
      <c r="C203" s="8"/>
    </row>
    <row r="206" spans="1:3" ht="25.5">
      <c r="B206" s="16" t="s">
        <v>190</v>
      </c>
    </row>
    <row r="207" spans="1:3">
      <c r="B207" s="16" t="s">
        <v>180</v>
      </c>
    </row>
    <row r="208" spans="1:3">
      <c r="B208" s="16" t="s">
        <v>179</v>
      </c>
    </row>
    <row r="209" spans="2:3">
      <c r="B209" s="25" t="s">
        <v>181</v>
      </c>
      <c r="C209" s="14" t="s">
        <v>182</v>
      </c>
    </row>
    <row r="210" spans="2:3">
      <c r="B210" s="26"/>
      <c r="C210" s="22">
        <v>45473</v>
      </c>
    </row>
    <row r="211" spans="2:3">
      <c r="B211" s="7" t="s">
        <v>181</v>
      </c>
      <c r="C211" s="15"/>
    </row>
    <row r="212" spans="2:3">
      <c r="B212" s="5" t="s">
        <v>183</v>
      </c>
      <c r="C212" s="11"/>
    </row>
  </sheetData>
  <sheetProtection sheet="1" objects="1" scenarios="1"/>
  <mergeCells count="31">
    <mergeCell ref="B130:B131"/>
    <mergeCell ref="B139:B140"/>
    <mergeCell ref="C139:D139"/>
    <mergeCell ref="B155:B156"/>
    <mergeCell ref="B1:F1"/>
    <mergeCell ref="C6:F6"/>
    <mergeCell ref="C7:F7"/>
    <mergeCell ref="C8:F8"/>
    <mergeCell ref="B3:F3"/>
    <mergeCell ref="B4:F4"/>
    <mergeCell ref="B2:F2"/>
    <mergeCell ref="B18:B20"/>
    <mergeCell ref="C18:D18"/>
    <mergeCell ref="C19:C20"/>
    <mergeCell ref="B70:B73"/>
    <mergeCell ref="C70:I70"/>
    <mergeCell ref="B101:B102"/>
    <mergeCell ref="B111:B112"/>
    <mergeCell ref="B120:B121"/>
    <mergeCell ref="C71:C73"/>
    <mergeCell ref="D71:I71"/>
    <mergeCell ref="D72:D73"/>
    <mergeCell ref="E72:E73"/>
    <mergeCell ref="F72:F73"/>
    <mergeCell ref="G72:G73"/>
    <mergeCell ref="H72:I72"/>
    <mergeCell ref="B164:B165"/>
    <mergeCell ref="B173:B174"/>
    <mergeCell ref="B188:B189"/>
    <mergeCell ref="B197:B198"/>
    <mergeCell ref="B209:B210"/>
  </mergeCells>
  <dataValidations count="2">
    <dataValidation type="list" allowBlank="1" showInputMessage="1" showErrorMessage="1" sqref="C8:F8">
      <formula1>campos!C2:C7</formula1>
    </dataValidation>
    <dataValidation type="list" allowBlank="1" showInputMessage="1" showErrorMessage="1" sqref="C6:F6">
      <formula1>campos!A2:A168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Selecione" xr:uid="{00000000-0002-0000-0000-000000000000}">
          <x14:formula1>
            <xm:f>campos!$C$2:$C$7</xm:f>
          </x14:formula1>
          <xm:sqref>C8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168"/>
  <sheetViews>
    <sheetView topLeftCell="A138" workbookViewId="0">
      <selection activeCell="A2" sqref="A2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3</v>
      </c>
      <c r="C1" t="s">
        <v>172</v>
      </c>
      <c r="D1" t="s">
        <v>174</v>
      </c>
    </row>
    <row r="2" spans="1:4" ht="18.75">
      <c r="A2" s="9" t="s">
        <v>5</v>
      </c>
      <c r="C2" s="9" t="s">
        <v>174</v>
      </c>
    </row>
    <row r="3" spans="1:4" ht="18.75">
      <c r="A3" s="9" t="s">
        <v>6</v>
      </c>
      <c r="C3" s="9" t="s">
        <v>173</v>
      </c>
    </row>
    <row r="4" spans="1:4" ht="18.75">
      <c r="A4" s="9" t="s">
        <v>7</v>
      </c>
      <c r="C4" s="9" t="s">
        <v>175</v>
      </c>
    </row>
    <row r="5" spans="1:4" ht="18.75">
      <c r="A5" s="9" t="s">
        <v>8</v>
      </c>
      <c r="C5" s="9" t="s">
        <v>177</v>
      </c>
    </row>
    <row r="6" spans="1:4" ht="18.75">
      <c r="A6" s="9" t="s">
        <v>9</v>
      </c>
      <c r="C6" s="9" t="s">
        <v>176</v>
      </c>
    </row>
    <row r="7" spans="1:4" ht="18.75">
      <c r="A7" s="9" t="s">
        <v>10</v>
      </c>
      <c r="C7" s="9" t="s">
        <v>178</v>
      </c>
    </row>
    <row r="8" spans="1:4" ht="18.75">
      <c r="A8" s="9" t="s">
        <v>11</v>
      </c>
    </row>
    <row r="9" spans="1:4" ht="18.75">
      <c r="A9" s="9" t="s">
        <v>12</v>
      </c>
    </row>
    <row r="10" spans="1:4" ht="18.75">
      <c r="A10" s="9" t="s">
        <v>13</v>
      </c>
    </row>
    <row r="11" spans="1:4" ht="18.75">
      <c r="A11" s="9" t="s">
        <v>14</v>
      </c>
    </row>
    <row r="12" spans="1:4" ht="18.75">
      <c r="A12" s="9" t="s">
        <v>15</v>
      </c>
    </row>
    <row r="13" spans="1:4" ht="18.75">
      <c r="A13" s="9" t="s">
        <v>16</v>
      </c>
    </row>
    <row r="14" spans="1:4" ht="18.75">
      <c r="A14" s="9" t="s">
        <v>17</v>
      </c>
    </row>
    <row r="15" spans="1:4" ht="18.75">
      <c r="A15" s="9" t="s">
        <v>18</v>
      </c>
    </row>
    <row r="16" spans="1:4" ht="18.75">
      <c r="A16" s="9" t="s">
        <v>19</v>
      </c>
    </row>
    <row r="17" spans="1:1" ht="18.75">
      <c r="A17" s="9" t="s">
        <v>20</v>
      </c>
    </row>
    <row r="18" spans="1:1" ht="18.75">
      <c r="A18" s="9" t="s">
        <v>21</v>
      </c>
    </row>
    <row r="19" spans="1:1" ht="18.75">
      <c r="A19" s="9" t="s">
        <v>22</v>
      </c>
    </row>
    <row r="20" spans="1:1" ht="18.75">
      <c r="A20" s="9" t="s">
        <v>23</v>
      </c>
    </row>
    <row r="21" spans="1:1" ht="18.75">
      <c r="A21" s="9" t="s">
        <v>24</v>
      </c>
    </row>
    <row r="22" spans="1:1" ht="18.75">
      <c r="A22" s="9" t="s">
        <v>25</v>
      </c>
    </row>
    <row r="23" spans="1:1" ht="18.75">
      <c r="A23" s="9" t="s">
        <v>26</v>
      </c>
    </row>
    <row r="24" spans="1:1" ht="18.75">
      <c r="A24" s="9" t="s">
        <v>27</v>
      </c>
    </row>
    <row r="25" spans="1:1" ht="18.75">
      <c r="A25" s="9" t="s">
        <v>28</v>
      </c>
    </row>
    <row r="26" spans="1:1" ht="18.75">
      <c r="A26" s="9" t="s">
        <v>29</v>
      </c>
    </row>
    <row r="27" spans="1:1" ht="18.75">
      <c r="A27" s="9" t="s">
        <v>30</v>
      </c>
    </row>
    <row r="28" spans="1:1" ht="18.75">
      <c r="A28" s="9" t="s">
        <v>31</v>
      </c>
    </row>
    <row r="29" spans="1:1" ht="18.75">
      <c r="A29" s="9" t="s">
        <v>32</v>
      </c>
    </row>
    <row r="30" spans="1:1" ht="18.75">
      <c r="A30" s="9" t="s">
        <v>33</v>
      </c>
    </row>
    <row r="31" spans="1:1" ht="18.75">
      <c r="A31" s="9" t="s">
        <v>34</v>
      </c>
    </row>
    <row r="32" spans="1:1" ht="18.75">
      <c r="A32" s="9" t="s">
        <v>35</v>
      </c>
    </row>
    <row r="33" spans="1:1" ht="18.75">
      <c r="A33" s="9" t="s">
        <v>36</v>
      </c>
    </row>
    <row r="34" spans="1:1" ht="18.75">
      <c r="A34" s="9" t="s">
        <v>37</v>
      </c>
    </row>
    <row r="35" spans="1:1" ht="18.75">
      <c r="A35" s="9" t="s">
        <v>38</v>
      </c>
    </row>
    <row r="36" spans="1:1" ht="18.75">
      <c r="A36" s="9" t="s">
        <v>39</v>
      </c>
    </row>
    <row r="37" spans="1:1" ht="18.75">
      <c r="A37" s="9" t="s">
        <v>40</v>
      </c>
    </row>
    <row r="38" spans="1:1" ht="18.75">
      <c r="A38" s="9" t="s">
        <v>41</v>
      </c>
    </row>
    <row r="39" spans="1:1" ht="18.75">
      <c r="A39" s="9" t="s">
        <v>42</v>
      </c>
    </row>
    <row r="40" spans="1:1" ht="18.75">
      <c r="A40" s="9" t="s">
        <v>43</v>
      </c>
    </row>
    <row r="41" spans="1:1" ht="18.75">
      <c r="A41" s="9" t="s">
        <v>44</v>
      </c>
    </row>
    <row r="42" spans="1:1" ht="18.75">
      <c r="A42" s="9" t="s">
        <v>45</v>
      </c>
    </row>
    <row r="43" spans="1:1" ht="18.75">
      <c r="A43" s="9" t="s">
        <v>46</v>
      </c>
    </row>
    <row r="44" spans="1:1" ht="18.75">
      <c r="A44" s="9" t="s">
        <v>47</v>
      </c>
    </row>
    <row r="45" spans="1:1" ht="18.75">
      <c r="A45" s="9" t="s">
        <v>48</v>
      </c>
    </row>
    <row r="46" spans="1:1" ht="18.75">
      <c r="A46" s="9" t="s">
        <v>49</v>
      </c>
    </row>
    <row r="47" spans="1:1" ht="18.75">
      <c r="A47" s="9" t="s">
        <v>50</v>
      </c>
    </row>
    <row r="48" spans="1:1" ht="18.75">
      <c r="A48" s="9" t="s">
        <v>51</v>
      </c>
    </row>
    <row r="49" spans="1:1" ht="18.75">
      <c r="A49" s="9" t="s">
        <v>52</v>
      </c>
    </row>
    <row r="50" spans="1:1" ht="18.75">
      <c r="A50" s="9" t="s">
        <v>53</v>
      </c>
    </row>
    <row r="51" spans="1:1" ht="18.75">
      <c r="A51" s="9" t="s">
        <v>54</v>
      </c>
    </row>
    <row r="52" spans="1:1" ht="18.75">
      <c r="A52" s="9" t="s">
        <v>55</v>
      </c>
    </row>
    <row r="53" spans="1:1" ht="18.75">
      <c r="A53" s="9" t="s">
        <v>56</v>
      </c>
    </row>
    <row r="54" spans="1:1" ht="18.75">
      <c r="A54" s="9" t="s">
        <v>57</v>
      </c>
    </row>
    <row r="55" spans="1:1" ht="18.75">
      <c r="A55" s="9" t="s">
        <v>58</v>
      </c>
    </row>
    <row r="56" spans="1:1" ht="18.75">
      <c r="A56" s="9" t="s">
        <v>59</v>
      </c>
    </row>
    <row r="57" spans="1:1" ht="18.75">
      <c r="A57" s="9" t="s">
        <v>60</v>
      </c>
    </row>
    <row r="58" spans="1:1" ht="18.75">
      <c r="A58" s="9" t="s">
        <v>61</v>
      </c>
    </row>
    <row r="59" spans="1:1" ht="18.75">
      <c r="A59" s="9" t="s">
        <v>62</v>
      </c>
    </row>
    <row r="60" spans="1:1" ht="18.75">
      <c r="A60" s="9" t="s">
        <v>63</v>
      </c>
    </row>
    <row r="61" spans="1:1" ht="18.75">
      <c r="A61" s="9" t="s">
        <v>64</v>
      </c>
    </row>
    <row r="62" spans="1:1" ht="18.75">
      <c r="A62" s="9" t="s">
        <v>65</v>
      </c>
    </row>
    <row r="63" spans="1:1" ht="18.75">
      <c r="A63" s="9" t="s">
        <v>66</v>
      </c>
    </row>
    <row r="64" spans="1:1" ht="18.75">
      <c r="A64" s="9" t="s">
        <v>67</v>
      </c>
    </row>
    <row r="65" spans="1:1" ht="18.75">
      <c r="A65" s="9" t="s">
        <v>68</v>
      </c>
    </row>
    <row r="66" spans="1:1" ht="18.75">
      <c r="A66" s="9" t="s">
        <v>69</v>
      </c>
    </row>
    <row r="67" spans="1:1" ht="18.75">
      <c r="A67" s="9" t="s">
        <v>70</v>
      </c>
    </row>
    <row r="68" spans="1:1" ht="18.75">
      <c r="A68" s="9" t="s">
        <v>71</v>
      </c>
    </row>
    <row r="69" spans="1:1" ht="18.75">
      <c r="A69" s="9" t="s">
        <v>72</v>
      </c>
    </row>
    <row r="70" spans="1:1" ht="18.75">
      <c r="A70" s="9" t="s">
        <v>73</v>
      </c>
    </row>
    <row r="71" spans="1:1" ht="18.75">
      <c r="A71" s="9" t="s">
        <v>74</v>
      </c>
    </row>
    <row r="72" spans="1:1" ht="18.75">
      <c r="A72" s="9" t="s">
        <v>75</v>
      </c>
    </row>
    <row r="73" spans="1:1" ht="18.75">
      <c r="A73" s="9" t="s">
        <v>76</v>
      </c>
    </row>
    <row r="74" spans="1:1" ht="18.75">
      <c r="A74" s="9" t="s">
        <v>77</v>
      </c>
    </row>
    <row r="75" spans="1:1" ht="18.75">
      <c r="A75" s="9" t="s">
        <v>78</v>
      </c>
    </row>
    <row r="76" spans="1:1" ht="18.75">
      <c r="A76" s="9" t="s">
        <v>79</v>
      </c>
    </row>
    <row r="77" spans="1:1" ht="18.75">
      <c r="A77" s="9" t="s">
        <v>80</v>
      </c>
    </row>
    <row r="78" spans="1:1" ht="18.75">
      <c r="A78" s="9" t="s">
        <v>81</v>
      </c>
    </row>
    <row r="79" spans="1:1" ht="18.75">
      <c r="A79" s="9" t="s">
        <v>82</v>
      </c>
    </row>
    <row r="80" spans="1:1" ht="18.75">
      <c r="A80" s="9" t="s">
        <v>83</v>
      </c>
    </row>
    <row r="81" spans="1:1" ht="18.75">
      <c r="A81" s="9" t="s">
        <v>84</v>
      </c>
    </row>
    <row r="82" spans="1:1" ht="18.75">
      <c r="A82" s="9" t="s">
        <v>85</v>
      </c>
    </row>
    <row r="83" spans="1:1" ht="18.75">
      <c r="A83" s="9" t="s">
        <v>86</v>
      </c>
    </row>
    <row r="84" spans="1:1" ht="18.75">
      <c r="A84" s="9" t="s">
        <v>87</v>
      </c>
    </row>
    <row r="85" spans="1:1" ht="18.75">
      <c r="A85" s="9" t="s">
        <v>88</v>
      </c>
    </row>
    <row r="86" spans="1:1" ht="18.75">
      <c r="A86" s="9" t="s">
        <v>89</v>
      </c>
    </row>
    <row r="87" spans="1:1" ht="18.75">
      <c r="A87" s="9" t="s">
        <v>90</v>
      </c>
    </row>
    <row r="88" spans="1:1" ht="18.75">
      <c r="A88" s="9" t="s">
        <v>91</v>
      </c>
    </row>
    <row r="89" spans="1:1" ht="18.75">
      <c r="A89" s="9" t="s">
        <v>92</v>
      </c>
    </row>
    <row r="90" spans="1:1" ht="18.75">
      <c r="A90" s="9" t="s">
        <v>93</v>
      </c>
    </row>
    <row r="91" spans="1:1" ht="18.75">
      <c r="A91" s="9" t="s">
        <v>94</v>
      </c>
    </row>
    <row r="92" spans="1:1" ht="18.75">
      <c r="A92" s="9" t="s">
        <v>95</v>
      </c>
    </row>
    <row r="93" spans="1:1" ht="18.75">
      <c r="A93" s="9" t="s">
        <v>96</v>
      </c>
    </row>
    <row r="94" spans="1:1" ht="18.75">
      <c r="A94" s="9" t="s">
        <v>97</v>
      </c>
    </row>
    <row r="95" spans="1:1" ht="18.75">
      <c r="A95" s="9" t="s">
        <v>98</v>
      </c>
    </row>
    <row r="96" spans="1:1" ht="18.75">
      <c r="A96" s="9" t="s">
        <v>99</v>
      </c>
    </row>
    <row r="97" spans="1:1" ht="18.75">
      <c r="A97" s="9" t="s">
        <v>100</v>
      </c>
    </row>
    <row r="98" spans="1:1" ht="18.75">
      <c r="A98" s="9" t="s">
        <v>101</v>
      </c>
    </row>
    <row r="99" spans="1:1" ht="18.75">
      <c r="A99" s="9" t="s">
        <v>102</v>
      </c>
    </row>
    <row r="100" spans="1:1" ht="18.75">
      <c r="A100" s="9" t="s">
        <v>103</v>
      </c>
    </row>
    <row r="101" spans="1:1" ht="18.75">
      <c r="A101" s="9" t="s">
        <v>104</v>
      </c>
    </row>
    <row r="102" spans="1:1" ht="18.75">
      <c r="A102" s="9" t="s">
        <v>105</v>
      </c>
    </row>
    <row r="103" spans="1:1" ht="18.75">
      <c r="A103" s="9" t="s">
        <v>106</v>
      </c>
    </row>
    <row r="104" spans="1:1" ht="18.75">
      <c r="A104" s="9" t="s">
        <v>107</v>
      </c>
    </row>
    <row r="105" spans="1:1" ht="18.75">
      <c r="A105" s="9" t="s">
        <v>108</v>
      </c>
    </row>
    <row r="106" spans="1:1" ht="18.75">
      <c r="A106" s="9" t="s">
        <v>109</v>
      </c>
    </row>
    <row r="107" spans="1:1" ht="18.75">
      <c r="A107" s="9" t="s">
        <v>110</v>
      </c>
    </row>
    <row r="108" spans="1:1" ht="18.75">
      <c r="A108" s="9" t="s">
        <v>111</v>
      </c>
    </row>
    <row r="109" spans="1:1" ht="18.75">
      <c r="A109" s="9" t="s">
        <v>112</v>
      </c>
    </row>
    <row r="110" spans="1:1" ht="18.75">
      <c r="A110" s="9" t="s">
        <v>113</v>
      </c>
    </row>
    <row r="111" spans="1:1" ht="18.75">
      <c r="A111" s="9" t="s">
        <v>114</v>
      </c>
    </row>
    <row r="112" spans="1:1" ht="18.75">
      <c r="A112" s="9" t="s">
        <v>115</v>
      </c>
    </row>
    <row r="113" spans="1:1" ht="18.75">
      <c r="A113" s="9" t="s">
        <v>116</v>
      </c>
    </row>
    <row r="114" spans="1:1" ht="18.75">
      <c r="A114" s="9" t="s">
        <v>117</v>
      </c>
    </row>
    <row r="115" spans="1:1" ht="18.75">
      <c r="A115" s="9" t="s">
        <v>118</v>
      </c>
    </row>
    <row r="116" spans="1:1" ht="18.75">
      <c r="A116" s="9" t="s">
        <v>119</v>
      </c>
    </row>
    <row r="117" spans="1:1" ht="18.75">
      <c r="A117" s="9" t="s">
        <v>120</v>
      </c>
    </row>
    <row r="118" spans="1:1" ht="18.75">
      <c r="A118" s="9" t="s">
        <v>121</v>
      </c>
    </row>
    <row r="119" spans="1:1" ht="18.75">
      <c r="A119" s="9" t="s">
        <v>122</v>
      </c>
    </row>
    <row r="120" spans="1:1" ht="18.75">
      <c r="A120" s="9" t="s">
        <v>123</v>
      </c>
    </row>
    <row r="121" spans="1:1" ht="18.75">
      <c r="A121" s="9" t="s">
        <v>124</v>
      </c>
    </row>
    <row r="122" spans="1:1" ht="18.75">
      <c r="A122" s="9" t="s">
        <v>125</v>
      </c>
    </row>
    <row r="123" spans="1:1" ht="18.75">
      <c r="A123" s="9" t="s">
        <v>126</v>
      </c>
    </row>
    <row r="124" spans="1:1" ht="18.75">
      <c r="A124" s="9" t="s">
        <v>127</v>
      </c>
    </row>
    <row r="125" spans="1:1" ht="18.75">
      <c r="A125" s="9" t="s">
        <v>128</v>
      </c>
    </row>
    <row r="126" spans="1:1" ht="18.75">
      <c r="A126" s="9" t="s">
        <v>129</v>
      </c>
    </row>
    <row r="127" spans="1:1" ht="18.75">
      <c r="A127" s="9" t="s">
        <v>130</v>
      </c>
    </row>
    <row r="128" spans="1:1" ht="18.75">
      <c r="A128" s="9" t="s">
        <v>131</v>
      </c>
    </row>
    <row r="129" spans="1:1" ht="18.75">
      <c r="A129" s="9" t="s">
        <v>132</v>
      </c>
    </row>
    <row r="130" spans="1:1" ht="18.75">
      <c r="A130" s="9" t="s">
        <v>133</v>
      </c>
    </row>
    <row r="131" spans="1:1" ht="18.75">
      <c r="A131" s="9" t="s">
        <v>134</v>
      </c>
    </row>
    <row r="132" spans="1:1" ht="18.75">
      <c r="A132" s="9" t="s">
        <v>135</v>
      </c>
    </row>
    <row r="133" spans="1:1" ht="18.75">
      <c r="A133" s="9" t="s">
        <v>136</v>
      </c>
    </row>
    <row r="134" spans="1:1" ht="18.75">
      <c r="A134" s="9" t="s">
        <v>137</v>
      </c>
    </row>
    <row r="135" spans="1:1" ht="18.75">
      <c r="A135" s="9" t="s">
        <v>138</v>
      </c>
    </row>
    <row r="136" spans="1:1" ht="18.75">
      <c r="A136" s="9" t="s">
        <v>139</v>
      </c>
    </row>
    <row r="137" spans="1:1" ht="18.75">
      <c r="A137" s="9" t="s">
        <v>140</v>
      </c>
    </row>
    <row r="138" spans="1:1" ht="18.75">
      <c r="A138" s="9" t="s">
        <v>141</v>
      </c>
    </row>
    <row r="139" spans="1:1" ht="18.75">
      <c r="A139" s="9" t="s">
        <v>142</v>
      </c>
    </row>
    <row r="140" spans="1:1" ht="18.75">
      <c r="A140" s="9" t="s">
        <v>143</v>
      </c>
    </row>
    <row r="141" spans="1:1" ht="18.75">
      <c r="A141" s="9" t="s">
        <v>144</v>
      </c>
    </row>
    <row r="142" spans="1:1" ht="18.75">
      <c r="A142" s="9" t="s">
        <v>145</v>
      </c>
    </row>
    <row r="143" spans="1:1" ht="18.75">
      <c r="A143" s="9" t="s">
        <v>146</v>
      </c>
    </row>
    <row r="144" spans="1:1" ht="18.75">
      <c r="A144" s="9" t="s">
        <v>147</v>
      </c>
    </row>
    <row r="145" spans="1:1" ht="18.75">
      <c r="A145" s="9" t="s">
        <v>148</v>
      </c>
    </row>
    <row r="146" spans="1:1" ht="18.75">
      <c r="A146" s="9" t="s">
        <v>149</v>
      </c>
    </row>
    <row r="147" spans="1:1" ht="18.75">
      <c r="A147" s="9" t="s">
        <v>150</v>
      </c>
    </row>
    <row r="148" spans="1:1" ht="18.75">
      <c r="A148" s="9" t="s">
        <v>151</v>
      </c>
    </row>
    <row r="149" spans="1:1" ht="18.75">
      <c r="A149" s="9" t="s">
        <v>152</v>
      </c>
    </row>
    <row r="150" spans="1:1" ht="18.75">
      <c r="A150" s="9" t="s">
        <v>153</v>
      </c>
    </row>
    <row r="151" spans="1:1" ht="18.75">
      <c r="A151" s="9" t="s">
        <v>154</v>
      </c>
    </row>
    <row r="152" spans="1:1" ht="18.75">
      <c r="A152" s="9" t="s">
        <v>155</v>
      </c>
    </row>
    <row r="153" spans="1:1" ht="18.75">
      <c r="A153" s="9" t="s">
        <v>156</v>
      </c>
    </row>
    <row r="154" spans="1:1" ht="18.75">
      <c r="A154" s="9" t="s">
        <v>157</v>
      </c>
    </row>
    <row r="155" spans="1:1" ht="18.75">
      <c r="A155" s="9" t="s">
        <v>158</v>
      </c>
    </row>
    <row r="156" spans="1:1" ht="18.75">
      <c r="A156" s="9" t="s">
        <v>159</v>
      </c>
    </row>
    <row r="157" spans="1:1" ht="18.75">
      <c r="A157" s="9" t="s">
        <v>160</v>
      </c>
    </row>
    <row r="158" spans="1:1" ht="18.75">
      <c r="A158" s="9" t="s">
        <v>161</v>
      </c>
    </row>
    <row r="159" spans="1:1" ht="18.75">
      <c r="A159" s="9" t="s">
        <v>162</v>
      </c>
    </row>
    <row r="160" spans="1:1" ht="18.75">
      <c r="A160" s="9" t="s">
        <v>163</v>
      </c>
    </row>
    <row r="161" spans="1:1" ht="18.75">
      <c r="A161" s="9" t="s">
        <v>164</v>
      </c>
    </row>
    <row r="162" spans="1:1" ht="18.75">
      <c r="A162" s="9" t="s">
        <v>165</v>
      </c>
    </row>
    <row r="163" spans="1:1" ht="18.75">
      <c r="A163" s="9" t="s">
        <v>166</v>
      </c>
    </row>
    <row r="164" spans="1:1" ht="18.75">
      <c r="A164" s="9" t="s">
        <v>167</v>
      </c>
    </row>
    <row r="165" spans="1:1" ht="18.75">
      <c r="A165" s="9" t="s">
        <v>168</v>
      </c>
    </row>
    <row r="166" spans="1:1" ht="18.75">
      <c r="A166" s="9" t="s">
        <v>169</v>
      </c>
    </row>
    <row r="167" spans="1:1" ht="18.75">
      <c r="A167" s="9" t="s">
        <v>170</v>
      </c>
    </row>
    <row r="168" spans="1:1" ht="18.75">
      <c r="A168" s="9" t="s">
        <v>171</v>
      </c>
    </row>
  </sheetData>
  <dataValidations count="2">
    <dataValidation type="list" allowBlank="1" showInputMessage="1" showErrorMessage="1" sqref="D1">
      <formula1>$C$2:$C$7</formula1>
    </dataValidation>
    <dataValidation type="list" allowBlank="1" showInputMessage="1" showErrorMessage="1" prompt="Selecione" sqref="B1">
      <formula1>$A$2:$A$168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RREO-Anexo 06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02486960414</dc:creator>
  <cp:lastModifiedBy>05074197406</cp:lastModifiedBy>
  <dcterms:created xsi:type="dcterms:W3CDTF">2023-03-31T13:19:21Z</dcterms:created>
  <dcterms:modified xsi:type="dcterms:W3CDTF">2025-07-30T13:34:10Z</dcterms:modified>
</cp:coreProperties>
</file>